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\Excel 3\Working Files\USB Files\"/>
    </mc:Choice>
  </mc:AlternateContent>
  <xr:revisionPtr revIDLastSave="10" documentId="11_FE74580FEF18E7D8790CFE25B52A1E859B3CD22E" xr6:coauthVersionLast="32" xr6:coauthVersionMax="32" xr10:uidLastSave="{B310D6B1-2284-4FE1-9154-406D30E8CE46}"/>
  <bookViews>
    <workbookView xWindow="360" yWindow="15" windowWidth="11340" windowHeight="6540" xr2:uid="{00000000-000D-0000-FFFF-FFFF00000000}"/>
  </bookViews>
  <sheets>
    <sheet name="Consolidation" sheetId="1" r:id="rId1"/>
    <sheet name="Cafe" sheetId="2" r:id="rId2"/>
    <sheet name="Admin" sheetId="3" r:id="rId3"/>
    <sheet name="Gallery" sheetId="4" r:id="rId4"/>
    <sheet name="Sales" sheetId="5" r:id="rId5"/>
  </sheets>
  <calcPr calcId="179017"/>
</workbook>
</file>

<file path=xl/calcChain.xml><?xml version="1.0" encoding="utf-8"?>
<calcChain xmlns="http://schemas.openxmlformats.org/spreadsheetml/2006/main">
  <c r="C27" i="1" l="1"/>
  <c r="D27" i="1"/>
  <c r="E27" i="1"/>
  <c r="F27" i="1"/>
  <c r="G27" i="1"/>
  <c r="H27" i="1"/>
  <c r="I27" i="1"/>
  <c r="J27" i="1"/>
  <c r="K27" i="1"/>
  <c r="L27" i="1"/>
  <c r="B27" i="1"/>
  <c r="C25" i="1"/>
  <c r="D25" i="1"/>
  <c r="E25" i="1"/>
  <c r="F25" i="1"/>
  <c r="G25" i="1"/>
  <c r="H25" i="1"/>
  <c r="I25" i="1"/>
  <c r="J25" i="1"/>
  <c r="K25" i="1"/>
  <c r="L25" i="1"/>
  <c r="B25" i="1"/>
  <c r="C11" i="1"/>
  <c r="D11" i="1"/>
  <c r="E11" i="1"/>
  <c r="F11" i="1"/>
  <c r="G11" i="1"/>
  <c r="H11" i="1"/>
  <c r="I11" i="1"/>
  <c r="J11" i="1"/>
  <c r="K11" i="1"/>
  <c r="L11" i="1"/>
  <c r="B11" i="1"/>
  <c r="F8" i="5" l="1"/>
  <c r="K8" i="5"/>
  <c r="L8" i="5"/>
  <c r="F9" i="5"/>
  <c r="L9" i="5" s="1"/>
  <c r="K9" i="5"/>
  <c r="F10" i="5"/>
  <c r="K10" i="5"/>
  <c r="L10" i="5" s="1"/>
  <c r="B11" i="5"/>
  <c r="C11" i="5"/>
  <c r="D11" i="5"/>
  <c r="E11" i="5"/>
  <c r="G11" i="5"/>
  <c r="H11" i="5"/>
  <c r="I11" i="5"/>
  <c r="J11" i="5"/>
  <c r="J22" i="5" s="1"/>
  <c r="F14" i="5"/>
  <c r="F20" i="5" s="1"/>
  <c r="K14" i="5"/>
  <c r="L14" i="5"/>
  <c r="F15" i="5"/>
  <c r="K15" i="5"/>
  <c r="F16" i="5"/>
  <c r="K16" i="5"/>
  <c r="L16" i="5"/>
  <c r="F17" i="5"/>
  <c r="K17" i="5"/>
  <c r="L17" i="5" s="1"/>
  <c r="F18" i="5"/>
  <c r="K18" i="5"/>
  <c r="L18" i="5" s="1"/>
  <c r="B20" i="5"/>
  <c r="C20" i="5"/>
  <c r="D20" i="5"/>
  <c r="D22" i="5" s="1"/>
  <c r="E20" i="5"/>
  <c r="G20" i="5"/>
  <c r="H20" i="5"/>
  <c r="K20" i="5" s="1"/>
  <c r="I20" i="5"/>
  <c r="I22" i="5" s="1"/>
  <c r="J20" i="5"/>
  <c r="B22" i="5"/>
  <c r="H22" i="5"/>
  <c r="F8" i="4"/>
  <c r="K8" i="4"/>
  <c r="L8" i="4" s="1"/>
  <c r="F9" i="4"/>
  <c r="K9" i="4"/>
  <c r="L9" i="4"/>
  <c r="F10" i="4"/>
  <c r="K10" i="4"/>
  <c r="L10" i="4" s="1"/>
  <c r="B11" i="4"/>
  <c r="B21" i="4" s="1"/>
  <c r="C11" i="4"/>
  <c r="C21" i="4" s="1"/>
  <c r="D11" i="4"/>
  <c r="E11" i="4"/>
  <c r="E21" i="4" s="1"/>
  <c r="G11" i="4"/>
  <c r="H11" i="4"/>
  <c r="I11" i="4"/>
  <c r="J11" i="4"/>
  <c r="F14" i="4"/>
  <c r="F19" i="4" s="1"/>
  <c r="K14" i="4"/>
  <c r="L14" i="4" s="1"/>
  <c r="F15" i="4"/>
  <c r="K15" i="4"/>
  <c r="F16" i="4"/>
  <c r="L16" i="4" s="1"/>
  <c r="K16" i="4"/>
  <c r="F17" i="4"/>
  <c r="K17" i="4"/>
  <c r="L17" i="4" s="1"/>
  <c r="B19" i="4"/>
  <c r="C19" i="4"/>
  <c r="D19" i="4"/>
  <c r="E19" i="4"/>
  <c r="G19" i="4"/>
  <c r="H19" i="4"/>
  <c r="I19" i="4"/>
  <c r="I21" i="4" s="1"/>
  <c r="J19" i="4"/>
  <c r="D21" i="4"/>
  <c r="J21" i="4"/>
  <c r="F8" i="3"/>
  <c r="K8" i="3"/>
  <c r="L8" i="3" s="1"/>
  <c r="F9" i="3"/>
  <c r="K9" i="3"/>
  <c r="L9" i="3"/>
  <c r="F10" i="3"/>
  <c r="F11" i="3" s="1"/>
  <c r="K10" i="3"/>
  <c r="B11" i="3"/>
  <c r="C11" i="3"/>
  <c r="C24" i="3" s="1"/>
  <c r="D11" i="3"/>
  <c r="D24" i="3" s="1"/>
  <c r="E11" i="3"/>
  <c r="G11" i="3"/>
  <c r="H11" i="3"/>
  <c r="I11" i="3"/>
  <c r="J11" i="3"/>
  <c r="F14" i="3"/>
  <c r="K14" i="3"/>
  <c r="L14" i="3"/>
  <c r="F15" i="3"/>
  <c r="K15" i="3"/>
  <c r="L15" i="3"/>
  <c r="F16" i="3"/>
  <c r="L16" i="3" s="1"/>
  <c r="K16" i="3"/>
  <c r="F17" i="3"/>
  <c r="K17" i="3"/>
  <c r="L17" i="3" s="1"/>
  <c r="F18" i="3"/>
  <c r="K18" i="3"/>
  <c r="L18" i="3" s="1"/>
  <c r="F19" i="3"/>
  <c r="K19" i="3"/>
  <c r="L19" i="3" s="1"/>
  <c r="F20" i="3"/>
  <c r="K20" i="3"/>
  <c r="L20" i="3" s="1"/>
  <c r="B22" i="3"/>
  <c r="C22" i="3"/>
  <c r="D22" i="3"/>
  <c r="E22" i="3"/>
  <c r="E24" i="3" s="1"/>
  <c r="G22" i="3"/>
  <c r="K22" i="3" s="1"/>
  <c r="H22" i="3"/>
  <c r="I22" i="3"/>
  <c r="J22" i="3"/>
  <c r="J24" i="3" s="1"/>
  <c r="B24" i="3"/>
  <c r="H24" i="3"/>
  <c r="I24" i="3"/>
  <c r="F8" i="2"/>
  <c r="K8" i="2"/>
  <c r="L8" i="2"/>
  <c r="F9" i="2"/>
  <c r="K9" i="2"/>
  <c r="F10" i="2"/>
  <c r="K10" i="2"/>
  <c r="B11" i="2"/>
  <c r="C11" i="2"/>
  <c r="D11" i="2"/>
  <c r="E11" i="2"/>
  <c r="E20" i="2" s="1"/>
  <c r="G11" i="2"/>
  <c r="H11" i="2"/>
  <c r="I11" i="2"/>
  <c r="J11" i="2"/>
  <c r="J20" i="2" s="1"/>
  <c r="F14" i="2"/>
  <c r="K14" i="2"/>
  <c r="L14" i="2"/>
  <c r="F15" i="2"/>
  <c r="F18" i="2" s="1"/>
  <c r="K15" i="2"/>
  <c r="L15" i="2"/>
  <c r="F16" i="2"/>
  <c r="K16" i="2"/>
  <c r="L16" i="2" s="1"/>
  <c r="B18" i="2"/>
  <c r="C18" i="2"/>
  <c r="D18" i="2"/>
  <c r="E18" i="2"/>
  <c r="G18" i="2"/>
  <c r="H18" i="2"/>
  <c r="I18" i="2"/>
  <c r="J18" i="2"/>
  <c r="L18" i="2" l="1"/>
  <c r="I20" i="2"/>
  <c r="D20" i="2"/>
  <c r="H21" i="4"/>
  <c r="K11" i="4"/>
  <c r="F11" i="5"/>
  <c r="F22" i="5" s="1"/>
  <c r="F22" i="3"/>
  <c r="L22" i="3" s="1"/>
  <c r="K18" i="2"/>
  <c r="H20" i="2"/>
  <c r="C20" i="2"/>
  <c r="K11" i="2"/>
  <c r="K20" i="2" s="1"/>
  <c r="G21" i="4"/>
  <c r="L15" i="4"/>
  <c r="G20" i="2"/>
  <c r="B20" i="2"/>
  <c r="L10" i="3"/>
  <c r="F11" i="4"/>
  <c r="F21" i="4" s="1"/>
  <c r="E22" i="5"/>
  <c r="L15" i="5"/>
  <c r="G22" i="5"/>
  <c r="K11" i="5"/>
  <c r="K22" i="5" s="1"/>
  <c r="L10" i="2"/>
  <c r="L9" i="2"/>
  <c r="L11" i="2" s="1"/>
  <c r="L20" i="2" s="1"/>
  <c r="L20" i="5"/>
  <c r="L11" i="5"/>
  <c r="C22" i="5"/>
  <c r="L11" i="4"/>
  <c r="K19" i="4"/>
  <c r="K24" i="3"/>
  <c r="L11" i="3"/>
  <c r="G24" i="3"/>
  <c r="K11" i="3"/>
  <c r="F11" i="2"/>
  <c r="F20" i="2" s="1"/>
  <c r="L22" i="5" l="1"/>
  <c r="F24" i="3"/>
  <c r="L19" i="4"/>
  <c r="L21" i="4" s="1"/>
  <c r="K21" i="4"/>
  <c r="L24" i="3"/>
</calcChain>
</file>

<file path=xl/sharedStrings.xml><?xml version="1.0" encoding="utf-8"?>
<sst xmlns="http://schemas.openxmlformats.org/spreadsheetml/2006/main" count="159" uniqueCount="29">
  <si>
    <t>Expenditures Budget</t>
  </si>
  <si>
    <t>Expense Type</t>
  </si>
  <si>
    <t>Qtr1</t>
  </si>
  <si>
    <t>Qtr2</t>
  </si>
  <si>
    <t>Qtr3</t>
  </si>
  <si>
    <t>Qtr4</t>
  </si>
  <si>
    <t>Total</t>
  </si>
  <si>
    <t>Grand Total</t>
  </si>
  <si>
    <t>Wages</t>
  </si>
  <si>
    <t>Raw Materials</t>
  </si>
  <si>
    <t>Freight</t>
  </si>
  <si>
    <t>Direct Costs</t>
  </si>
  <si>
    <t>Overheads</t>
  </si>
  <si>
    <t>AGE Promotions Group</t>
  </si>
  <si>
    <t>Entertainment</t>
  </si>
  <si>
    <t>Postage</t>
  </si>
  <si>
    <t>Telephones</t>
  </si>
  <si>
    <t>Qtr 4</t>
  </si>
  <si>
    <t>Qtr 3</t>
  </si>
  <si>
    <t>Qtr 2</t>
  </si>
  <si>
    <t>Qtr 1</t>
  </si>
  <si>
    <t>Alpheius Café Bar</t>
  </si>
  <si>
    <t>Motor Vehicles</t>
  </si>
  <si>
    <t>Council Rates</t>
  </si>
  <si>
    <t>Electricty</t>
  </si>
  <si>
    <t>Stationery</t>
  </si>
  <si>
    <t>Administration</t>
  </si>
  <si>
    <t>Artemis Gallery</t>
  </si>
  <si>
    <t>Sales &amp; Marketing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</si>
</sst>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6"/>
      <color indexed="49"/>
      <name val="Verdana"/>
      <family val="2"/>
    </font>
    <font>
      <b/>
      <sz val="12"/>
      <name val="Arial"/>
      <family val="2"/>
    </font>
    <font>
      <b/>
      <sz val="14"/>
      <color indexed="4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164" fontId="1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1" fillId="0" borderId="0" xfId="0" applyNumberFormat="1" applyFont="1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5" fillId="0" borderId="0" xfId="0" applyFont="1"/>
    <xf numFmtId="0" fontId="1" fillId="0" borderId="0" xfId="1"/>
    <xf numFmtId="164" fontId="2" fillId="0" borderId="2" xfId="1" applyNumberFormat="1" applyFont="1" applyBorder="1"/>
    <xf numFmtId="0" fontId="4" fillId="0" borderId="0" xfId="1" applyFont="1"/>
    <xf numFmtId="0" fontId="3" fillId="0" borderId="3" xfId="1" applyFont="1" applyBorder="1"/>
    <xf numFmtId="0" fontId="2" fillId="0" borderId="3" xfId="1" applyFont="1" applyBorder="1"/>
    <xf numFmtId="0" fontId="3" fillId="0" borderId="0" xfId="1" applyFont="1"/>
    <xf numFmtId="0" fontId="2" fillId="0" borderId="0" xfId="1" applyFont="1"/>
    <xf numFmtId="0" fontId="1" fillId="2" borderId="0" xfId="1" applyFill="1"/>
    <xf numFmtId="0" fontId="2" fillId="2" borderId="0" xfId="1" applyFont="1" applyFill="1" applyAlignment="1">
      <alignment horizontal="center"/>
    </xf>
    <xf numFmtId="164" fontId="2" fillId="0" borderId="0" xfId="2" applyNumberFormat="1" applyFont="1" applyBorder="1"/>
    <xf numFmtId="164" fontId="2" fillId="0" borderId="3" xfId="2" applyNumberFormat="1" applyFont="1" applyBorder="1"/>
    <xf numFmtId="164" fontId="3" fillId="0" borderId="0" xfId="2" applyNumberFormat="1" applyFont="1"/>
    <xf numFmtId="164" fontId="2" fillId="0" borderId="0" xfId="2" applyNumberFormat="1" applyFont="1"/>
    <xf numFmtId="164" fontId="0" fillId="0" borderId="0" xfId="2" applyNumberFormat="1" applyFont="1"/>
    <xf numFmtId="0" fontId="3" fillId="0" borderId="0" xfId="1" applyFont="1" applyAlignment="1">
      <alignment horizontal="left"/>
    </xf>
    <xf numFmtId="0" fontId="2" fillId="2" borderId="0" xfId="1" applyFont="1" applyFill="1"/>
    <xf numFmtId="0" fontId="6" fillId="0" borderId="0" xfId="1" applyFont="1"/>
    <xf numFmtId="0" fontId="7" fillId="0" borderId="0" xfId="1" applyFont="1"/>
    <xf numFmtId="164" fontId="4" fillId="0" borderId="2" xfId="1" applyNumberFormat="1" applyFont="1" applyBorder="1"/>
    <xf numFmtId="0" fontId="2" fillId="2" borderId="0" xfId="0" applyFont="1" applyFill="1" applyAlignment="1">
      <alignment horizontal="center"/>
    </xf>
    <xf numFmtId="0" fontId="2" fillId="2" borderId="0" xfId="1" applyFont="1" applyFill="1" applyAlignment="1">
      <alignment horizontal="center"/>
    </xf>
    <xf numFmtId="164" fontId="1" fillId="0" borderId="1" xfId="0" applyNumberFormat="1" applyFont="1" applyBorder="1"/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workbookViewId="0">
      <selection activeCell="C17" sqref="C17"/>
    </sheetView>
  </sheetViews>
  <sheetFormatPr defaultRowHeight="12.75" x14ac:dyDescent="0.35"/>
  <cols>
    <col min="1" max="12" width="14.3984375" customWidth="1"/>
  </cols>
  <sheetData>
    <row r="1" spans="1:12" ht="19.899999999999999" x14ac:dyDescent="0.5">
      <c r="A1" s="12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3.15" x14ac:dyDescent="0.4">
      <c r="A3" s="2" t="s">
        <v>0</v>
      </c>
      <c r="B3" s="3"/>
      <c r="C3" s="3"/>
      <c r="D3" s="1"/>
      <c r="E3" s="1"/>
      <c r="F3" s="1"/>
      <c r="G3" s="1"/>
      <c r="H3" s="1"/>
      <c r="I3" s="1"/>
      <c r="J3" s="1"/>
      <c r="K3" s="1"/>
      <c r="L3" s="1"/>
    </row>
    <row r="4" spans="1:12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3.15" x14ac:dyDescent="0.4">
      <c r="A5" s="9" t="s">
        <v>1</v>
      </c>
      <c r="B5" s="32">
        <v>2017</v>
      </c>
      <c r="C5" s="32"/>
      <c r="D5" s="32"/>
      <c r="E5" s="32"/>
      <c r="F5" s="32"/>
      <c r="G5" s="32">
        <v>2018</v>
      </c>
      <c r="H5" s="32"/>
      <c r="I5" s="32"/>
      <c r="J5" s="32"/>
      <c r="K5" s="32"/>
      <c r="L5" s="10"/>
    </row>
    <row r="6" spans="1:12" ht="13.15" x14ac:dyDescent="0.4">
      <c r="A6" s="10"/>
      <c r="B6" s="11" t="s">
        <v>2</v>
      </c>
      <c r="C6" s="11" t="s">
        <v>3</v>
      </c>
      <c r="D6" s="11" t="s">
        <v>4</v>
      </c>
      <c r="E6" s="11" t="s">
        <v>5</v>
      </c>
      <c r="F6" s="11" t="s">
        <v>6</v>
      </c>
      <c r="G6" s="11" t="s">
        <v>2</v>
      </c>
      <c r="H6" s="11" t="s">
        <v>3</v>
      </c>
      <c r="I6" s="11" t="s">
        <v>4</v>
      </c>
      <c r="J6" s="11" t="s">
        <v>5</v>
      </c>
      <c r="K6" s="11" t="s">
        <v>6</v>
      </c>
      <c r="L6" s="11" t="s">
        <v>7</v>
      </c>
    </row>
    <row r="7" spans="1:12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35">
      <c r="A8" s="4" t="s">
        <v>8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35">
      <c r="A9" s="4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13.15" thickBot="1" x14ac:dyDescent="0.4">
      <c r="A10" s="4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35">
      <c r="A11" s="6" t="s">
        <v>11</v>
      </c>
      <c r="B11" s="34">
        <f>SUM(B8:B10)</f>
        <v>0</v>
      </c>
      <c r="C11" s="34">
        <f t="shared" ref="C11:L11" si="0">SUM(C8:C10)</f>
        <v>0</v>
      </c>
      <c r="D11" s="34">
        <f t="shared" si="0"/>
        <v>0</v>
      </c>
      <c r="E11" s="34">
        <f t="shared" si="0"/>
        <v>0</v>
      </c>
      <c r="F11" s="34">
        <f t="shared" si="0"/>
        <v>0</v>
      </c>
      <c r="G11" s="34">
        <f t="shared" si="0"/>
        <v>0</v>
      </c>
      <c r="H11" s="34">
        <f t="shared" si="0"/>
        <v>0</v>
      </c>
      <c r="I11" s="34">
        <f t="shared" si="0"/>
        <v>0</v>
      </c>
      <c r="J11" s="34">
        <f t="shared" si="0"/>
        <v>0</v>
      </c>
      <c r="K11" s="34">
        <f t="shared" si="0"/>
        <v>0</v>
      </c>
      <c r="L11" s="34">
        <f t="shared" si="0"/>
        <v>0</v>
      </c>
    </row>
    <row r="12" spans="1:12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35">
      <c r="A19" s="4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35">
      <c r="A20" s="4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35">
      <c r="A21" s="4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x14ac:dyDescent="0.3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3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ht="13.15" thickBot="1" x14ac:dyDescent="0.4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35">
      <c r="A25" s="6" t="s">
        <v>12</v>
      </c>
      <c r="B25" s="7">
        <f>SUM(B12:B24)</f>
        <v>0</v>
      </c>
      <c r="C25" s="7">
        <f t="shared" ref="C25:L25" si="1">SUM(C12:C24)</f>
        <v>0</v>
      </c>
      <c r="D25" s="7">
        <f t="shared" si="1"/>
        <v>0</v>
      </c>
      <c r="E25" s="7">
        <f t="shared" si="1"/>
        <v>0</v>
      </c>
      <c r="F25" s="7">
        <f t="shared" si="1"/>
        <v>0</v>
      </c>
      <c r="G25" s="7">
        <f t="shared" si="1"/>
        <v>0</v>
      </c>
      <c r="H25" s="7">
        <f t="shared" si="1"/>
        <v>0</v>
      </c>
      <c r="I25" s="7">
        <f t="shared" si="1"/>
        <v>0</v>
      </c>
      <c r="J25" s="7">
        <f t="shared" si="1"/>
        <v>0</v>
      </c>
      <c r="K25" s="7">
        <f t="shared" si="1"/>
        <v>0</v>
      </c>
      <c r="L25" s="7">
        <f t="shared" si="1"/>
        <v>0</v>
      </c>
    </row>
    <row r="26" spans="1:12" ht="13.15" thickBot="1" x14ac:dyDescent="0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5">
      <c r="A27" s="6" t="s">
        <v>6</v>
      </c>
      <c r="B27" s="34">
        <f>B11+B25</f>
        <v>0</v>
      </c>
      <c r="C27" s="34">
        <f t="shared" ref="C27:L27" si="2">C11+C25</f>
        <v>0</v>
      </c>
      <c r="D27" s="34">
        <f t="shared" si="2"/>
        <v>0</v>
      </c>
      <c r="E27" s="34">
        <f t="shared" si="2"/>
        <v>0</v>
      </c>
      <c r="F27" s="34">
        <f t="shared" si="2"/>
        <v>0</v>
      </c>
      <c r="G27" s="34">
        <f t="shared" si="2"/>
        <v>0</v>
      </c>
      <c r="H27" s="34">
        <f t="shared" si="2"/>
        <v>0</v>
      </c>
      <c r="I27" s="34">
        <f t="shared" si="2"/>
        <v>0</v>
      </c>
      <c r="J27" s="34">
        <f t="shared" si="2"/>
        <v>0</v>
      </c>
      <c r="K27" s="34">
        <f t="shared" si="2"/>
        <v>0</v>
      </c>
      <c r="L27" s="34">
        <f t="shared" si="2"/>
        <v>0</v>
      </c>
    </row>
    <row r="28" spans="1:12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</sheetData>
  <dataConsolidate/>
  <mergeCells count="2">
    <mergeCell ref="B5:F5"/>
    <mergeCell ref="G5:K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"/>
  <sheetViews>
    <sheetView workbookViewId="0">
      <selection activeCell="B6" sqref="B6"/>
    </sheetView>
  </sheetViews>
  <sheetFormatPr defaultColWidth="9.1328125" defaultRowHeight="12.75" x14ac:dyDescent="0.35"/>
  <cols>
    <col min="1" max="12" width="14.3984375" style="13" customWidth="1"/>
    <col min="13" max="16384" width="9.1328125" style="13"/>
  </cols>
  <sheetData>
    <row r="1" spans="1:12" ht="17.649999999999999" x14ac:dyDescent="0.5">
      <c r="A1" s="30" t="s">
        <v>21</v>
      </c>
    </row>
    <row r="3" spans="1:12" ht="15" x14ac:dyDescent="0.4">
      <c r="A3" s="29" t="s">
        <v>0</v>
      </c>
    </row>
    <row r="5" spans="1:12" ht="13.15" x14ac:dyDescent="0.4">
      <c r="A5" s="28" t="s">
        <v>1</v>
      </c>
      <c r="B5" s="33">
        <v>2017</v>
      </c>
      <c r="C5" s="33"/>
      <c r="D5" s="33"/>
      <c r="E5" s="33"/>
      <c r="F5" s="33"/>
      <c r="G5" s="33">
        <v>2018</v>
      </c>
      <c r="H5" s="33"/>
      <c r="I5" s="33"/>
      <c r="J5" s="33"/>
      <c r="K5" s="33"/>
      <c r="L5" s="21" t="s">
        <v>7</v>
      </c>
    </row>
    <row r="6" spans="1:12" ht="13.15" x14ac:dyDescent="0.4">
      <c r="A6" s="20"/>
      <c r="B6" s="21" t="s">
        <v>20</v>
      </c>
      <c r="C6" s="21" t="s">
        <v>19</v>
      </c>
      <c r="D6" s="21" t="s">
        <v>18</v>
      </c>
      <c r="E6" s="21" t="s">
        <v>17</v>
      </c>
      <c r="F6" s="21" t="s">
        <v>6</v>
      </c>
      <c r="G6" s="21" t="s">
        <v>20</v>
      </c>
      <c r="H6" s="21" t="s">
        <v>19</v>
      </c>
      <c r="I6" s="21" t="s">
        <v>18</v>
      </c>
      <c r="J6" s="21" t="s">
        <v>17</v>
      </c>
      <c r="K6" s="21" t="s">
        <v>6</v>
      </c>
      <c r="L6" s="20"/>
    </row>
    <row r="8" spans="1:12" ht="13.15" x14ac:dyDescent="0.4">
      <c r="A8" s="27" t="s">
        <v>8</v>
      </c>
      <c r="B8" s="26">
        <v>3455</v>
      </c>
      <c r="C8" s="26">
        <v>3566</v>
      </c>
      <c r="D8" s="26">
        <v>3222</v>
      </c>
      <c r="E8" s="26">
        <v>3445</v>
      </c>
      <c r="F8" s="25">
        <f>SUM(B8:E8)</f>
        <v>13688</v>
      </c>
      <c r="G8" s="26">
        <v>3445</v>
      </c>
      <c r="H8" s="26">
        <v>3223</v>
      </c>
      <c r="I8" s="26">
        <v>3666</v>
      </c>
      <c r="J8" s="26">
        <v>4333</v>
      </c>
      <c r="K8" s="25">
        <f>SUM(G8:J8)</f>
        <v>14667</v>
      </c>
      <c r="L8" s="24">
        <f>SUM(K8,F8)</f>
        <v>28355</v>
      </c>
    </row>
    <row r="9" spans="1:12" ht="13.15" x14ac:dyDescent="0.4">
      <c r="A9" s="27" t="s">
        <v>9</v>
      </c>
      <c r="B9" s="26">
        <v>23890</v>
      </c>
      <c r="C9" s="26">
        <v>34223</v>
      </c>
      <c r="D9" s="26">
        <v>34555</v>
      </c>
      <c r="E9" s="26">
        <v>34432</v>
      </c>
      <c r="F9" s="25">
        <f>SUM(B9:E9)</f>
        <v>127100</v>
      </c>
      <c r="G9" s="26">
        <v>6544</v>
      </c>
      <c r="H9" s="26">
        <v>43332</v>
      </c>
      <c r="I9" s="26">
        <v>34445</v>
      </c>
      <c r="J9" s="26">
        <v>53555</v>
      </c>
      <c r="K9" s="25">
        <f>SUM(G9:J9)</f>
        <v>137876</v>
      </c>
      <c r="L9" s="24">
        <f>SUM(K9,F9)</f>
        <v>264976</v>
      </c>
    </row>
    <row r="10" spans="1:12" ht="13.15" x14ac:dyDescent="0.4">
      <c r="A10" s="27" t="s">
        <v>10</v>
      </c>
      <c r="B10" s="26">
        <v>345</v>
      </c>
      <c r="C10" s="26">
        <v>544</v>
      </c>
      <c r="D10" s="26">
        <v>344</v>
      </c>
      <c r="E10" s="26">
        <v>233</v>
      </c>
      <c r="F10" s="25">
        <f>SUM(B10:E10)</f>
        <v>1466</v>
      </c>
      <c r="G10" s="26">
        <v>65</v>
      </c>
      <c r="H10" s="26">
        <v>4555</v>
      </c>
      <c r="I10" s="26">
        <v>433</v>
      </c>
      <c r="J10" s="26">
        <v>2333</v>
      </c>
      <c r="K10" s="25">
        <f>SUM(G10:J10)</f>
        <v>7386</v>
      </c>
      <c r="L10" s="24">
        <f>SUM(K10,F10)</f>
        <v>8852</v>
      </c>
    </row>
    <row r="11" spans="1:12" ht="13.5" thickBot="1" x14ac:dyDescent="0.45">
      <c r="A11" s="15" t="s">
        <v>11</v>
      </c>
      <c r="B11" s="23">
        <f t="shared" ref="B11:L11" si="0">SUM(B8:B10)</f>
        <v>27690</v>
      </c>
      <c r="C11" s="23">
        <f t="shared" si="0"/>
        <v>38333</v>
      </c>
      <c r="D11" s="23">
        <f t="shared" si="0"/>
        <v>38121</v>
      </c>
      <c r="E11" s="23">
        <f t="shared" si="0"/>
        <v>38110</v>
      </c>
      <c r="F11" s="23">
        <f t="shared" si="0"/>
        <v>142254</v>
      </c>
      <c r="G11" s="23">
        <f t="shared" si="0"/>
        <v>10054</v>
      </c>
      <c r="H11" s="23">
        <f t="shared" si="0"/>
        <v>51110</v>
      </c>
      <c r="I11" s="23">
        <f t="shared" si="0"/>
        <v>38544</v>
      </c>
      <c r="J11" s="23">
        <f t="shared" si="0"/>
        <v>60221</v>
      </c>
      <c r="K11" s="23">
        <f t="shared" si="0"/>
        <v>159929</v>
      </c>
      <c r="L11" s="23">
        <f t="shared" si="0"/>
        <v>302183</v>
      </c>
    </row>
    <row r="12" spans="1:12" ht="13.15" x14ac:dyDescent="0.4">
      <c r="A12" s="15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13.15" x14ac:dyDescent="0.4">
      <c r="A13" s="20"/>
      <c r="B13" s="21" t="s">
        <v>20</v>
      </c>
      <c r="C13" s="21" t="s">
        <v>19</v>
      </c>
      <c r="D13" s="21" t="s">
        <v>18</v>
      </c>
      <c r="E13" s="21" t="s">
        <v>17</v>
      </c>
      <c r="F13" s="21" t="s">
        <v>6</v>
      </c>
      <c r="G13" s="21" t="s">
        <v>20</v>
      </c>
      <c r="H13" s="21" t="s">
        <v>19</v>
      </c>
      <c r="I13" s="21" t="s">
        <v>18</v>
      </c>
      <c r="J13" s="21" t="s">
        <v>17</v>
      </c>
      <c r="K13" s="21" t="s">
        <v>6</v>
      </c>
      <c r="L13" s="20"/>
    </row>
    <row r="14" spans="1:12" ht="13.15" x14ac:dyDescent="0.4">
      <c r="A14" s="18" t="s">
        <v>16</v>
      </c>
      <c r="B14" s="13">
        <v>345</v>
      </c>
      <c r="C14" s="13">
        <v>433</v>
      </c>
      <c r="D14" s="13">
        <v>332</v>
      </c>
      <c r="E14" s="13">
        <v>211</v>
      </c>
      <c r="F14" s="19">
        <f>SUM(B14:E14)</f>
        <v>1321</v>
      </c>
      <c r="G14" s="13">
        <v>112</v>
      </c>
      <c r="H14" s="13">
        <v>122</v>
      </c>
      <c r="I14" s="13">
        <v>124</v>
      </c>
      <c r="J14" s="13">
        <v>544</v>
      </c>
      <c r="K14" s="19">
        <f>SUM(G14:J14)</f>
        <v>902</v>
      </c>
      <c r="L14" s="18">
        <f>SUM(K14)</f>
        <v>902</v>
      </c>
    </row>
    <row r="15" spans="1:12" ht="13.15" x14ac:dyDescent="0.4">
      <c r="A15" s="18" t="s">
        <v>15</v>
      </c>
      <c r="B15" s="13">
        <v>98</v>
      </c>
      <c r="C15" s="13">
        <v>111</v>
      </c>
      <c r="D15" s="13">
        <v>92</v>
      </c>
      <c r="E15" s="13">
        <v>100</v>
      </c>
      <c r="F15" s="19">
        <f>SUM(B15:E15)</f>
        <v>401</v>
      </c>
      <c r="G15" s="13">
        <v>122</v>
      </c>
      <c r="H15" s="13">
        <v>211</v>
      </c>
      <c r="I15" s="13">
        <v>92</v>
      </c>
      <c r="J15" s="13">
        <v>798</v>
      </c>
      <c r="K15" s="19">
        <f>SUM(G15:J15)</f>
        <v>1223</v>
      </c>
      <c r="L15" s="18">
        <f>SUM(K15)</f>
        <v>1223</v>
      </c>
    </row>
    <row r="16" spans="1:12" ht="13.15" x14ac:dyDescent="0.4">
      <c r="A16" s="18" t="s">
        <v>14</v>
      </c>
      <c r="B16" s="13">
        <v>233</v>
      </c>
      <c r="C16" s="13">
        <v>433</v>
      </c>
      <c r="D16" s="13">
        <v>444</v>
      </c>
      <c r="E16" s="13">
        <v>333</v>
      </c>
      <c r="F16" s="19">
        <f>SUM(B16:E16)</f>
        <v>1443</v>
      </c>
      <c r="G16" s="13">
        <v>334</v>
      </c>
      <c r="H16" s="13">
        <v>334</v>
      </c>
      <c r="I16" s="13">
        <v>344</v>
      </c>
      <c r="J16" s="13">
        <v>333</v>
      </c>
      <c r="K16" s="19">
        <f>SUM(G16:J16)</f>
        <v>1345</v>
      </c>
      <c r="L16" s="18">
        <f>SUM(K16)</f>
        <v>1345</v>
      </c>
    </row>
    <row r="18" spans="1:12" ht="13.5" thickBot="1" x14ac:dyDescent="0.45">
      <c r="A18" s="15" t="s">
        <v>12</v>
      </c>
      <c r="B18" s="17">
        <f t="shared" ref="B18:L18" si="1">SUM(B14:B17)</f>
        <v>676</v>
      </c>
      <c r="C18" s="17">
        <f t="shared" si="1"/>
        <v>977</v>
      </c>
      <c r="D18" s="17">
        <f t="shared" si="1"/>
        <v>868</v>
      </c>
      <c r="E18" s="17">
        <f t="shared" si="1"/>
        <v>644</v>
      </c>
      <c r="F18" s="17">
        <f t="shared" si="1"/>
        <v>3165</v>
      </c>
      <c r="G18" s="17">
        <f t="shared" si="1"/>
        <v>568</v>
      </c>
      <c r="H18" s="17">
        <f t="shared" si="1"/>
        <v>667</v>
      </c>
      <c r="I18" s="17">
        <f t="shared" si="1"/>
        <v>560</v>
      </c>
      <c r="J18" s="17">
        <f t="shared" si="1"/>
        <v>1675</v>
      </c>
      <c r="K18" s="17">
        <f t="shared" si="1"/>
        <v>3470</v>
      </c>
      <c r="L18" s="16">
        <f t="shared" si="1"/>
        <v>3470</v>
      </c>
    </row>
    <row r="20" spans="1:12" ht="13.5" thickBot="1" x14ac:dyDescent="0.45">
      <c r="A20" s="15" t="s">
        <v>6</v>
      </c>
      <c r="B20" s="14">
        <f t="shared" ref="B20:L20" si="2">SUM(B11,B18)</f>
        <v>28366</v>
      </c>
      <c r="C20" s="14">
        <f t="shared" si="2"/>
        <v>39310</v>
      </c>
      <c r="D20" s="14">
        <f t="shared" si="2"/>
        <v>38989</v>
      </c>
      <c r="E20" s="14">
        <f t="shared" si="2"/>
        <v>38754</v>
      </c>
      <c r="F20" s="14">
        <f t="shared" si="2"/>
        <v>145419</v>
      </c>
      <c r="G20" s="14">
        <f t="shared" si="2"/>
        <v>10622</v>
      </c>
      <c r="H20" s="14">
        <f t="shared" si="2"/>
        <v>51777</v>
      </c>
      <c r="I20" s="14">
        <f t="shared" si="2"/>
        <v>39104</v>
      </c>
      <c r="J20" s="14">
        <f t="shared" si="2"/>
        <v>61896</v>
      </c>
      <c r="K20" s="14">
        <f t="shared" si="2"/>
        <v>163399</v>
      </c>
      <c r="L20" s="14">
        <f t="shared" si="2"/>
        <v>305653</v>
      </c>
    </row>
    <row r="21" spans="1:12" ht="13.15" thickTop="1" x14ac:dyDescent="0.35"/>
  </sheetData>
  <dataConsolidate/>
  <mergeCells count="2">
    <mergeCell ref="B5:F5"/>
    <mergeCell ref="G5:K5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"/>
  <sheetViews>
    <sheetView workbookViewId="0">
      <selection activeCell="B6" sqref="B6"/>
    </sheetView>
  </sheetViews>
  <sheetFormatPr defaultColWidth="9.1328125" defaultRowHeight="12.75" x14ac:dyDescent="0.35"/>
  <cols>
    <col min="1" max="12" width="14.3984375" style="13" customWidth="1"/>
    <col min="13" max="16384" width="9.1328125" style="13"/>
  </cols>
  <sheetData>
    <row r="1" spans="1:12" ht="17.649999999999999" x14ac:dyDescent="0.5">
      <c r="A1" s="30" t="s">
        <v>26</v>
      </c>
    </row>
    <row r="3" spans="1:12" ht="15" x14ac:dyDescent="0.4">
      <c r="A3" s="29" t="s">
        <v>0</v>
      </c>
    </row>
    <row r="5" spans="1:12" ht="13.15" x14ac:dyDescent="0.4">
      <c r="A5" s="28" t="s">
        <v>1</v>
      </c>
      <c r="B5" s="33">
        <v>2017</v>
      </c>
      <c r="C5" s="33"/>
      <c r="D5" s="33"/>
      <c r="E5" s="33"/>
      <c r="F5" s="33"/>
      <c r="G5" s="33">
        <v>2018</v>
      </c>
      <c r="H5" s="33"/>
      <c r="I5" s="33"/>
      <c r="J5" s="33"/>
      <c r="K5" s="33"/>
      <c r="L5" s="21" t="s">
        <v>7</v>
      </c>
    </row>
    <row r="6" spans="1:12" ht="13.15" x14ac:dyDescent="0.4">
      <c r="A6" s="20"/>
      <c r="B6" s="21" t="s">
        <v>20</v>
      </c>
      <c r="C6" s="21" t="s">
        <v>19</v>
      </c>
      <c r="D6" s="21" t="s">
        <v>18</v>
      </c>
      <c r="E6" s="21" t="s">
        <v>17</v>
      </c>
      <c r="F6" s="21" t="s">
        <v>6</v>
      </c>
      <c r="G6" s="21" t="s">
        <v>20</v>
      </c>
      <c r="H6" s="21" t="s">
        <v>19</v>
      </c>
      <c r="I6" s="21" t="s">
        <v>18</v>
      </c>
      <c r="J6" s="21" t="s">
        <v>17</v>
      </c>
      <c r="K6" s="21" t="s">
        <v>6</v>
      </c>
      <c r="L6" s="20"/>
    </row>
    <row r="8" spans="1:12" ht="13.15" x14ac:dyDescent="0.4">
      <c r="A8" s="27" t="s">
        <v>8</v>
      </c>
      <c r="B8" s="26">
        <v>2255</v>
      </c>
      <c r="C8" s="26">
        <v>3012</v>
      </c>
      <c r="D8" s="26">
        <v>2000</v>
      </c>
      <c r="E8" s="26">
        <v>2445</v>
      </c>
      <c r="F8" s="25">
        <f>SUM(B8:E8)</f>
        <v>9712</v>
      </c>
      <c r="G8" s="26">
        <v>2488</v>
      </c>
      <c r="H8" s="26">
        <v>2442</v>
      </c>
      <c r="I8" s="26">
        <v>2666</v>
      </c>
      <c r="J8" s="26">
        <v>3333</v>
      </c>
      <c r="K8" s="25">
        <f>SUM(G8:J8)</f>
        <v>10929</v>
      </c>
      <c r="L8" s="24">
        <f>SUM(K8,F8)</f>
        <v>20641</v>
      </c>
    </row>
    <row r="9" spans="1:12" ht="13.15" x14ac:dyDescent="0.4">
      <c r="A9" s="27" t="s">
        <v>9</v>
      </c>
      <c r="B9" s="26">
        <v>12963</v>
      </c>
      <c r="C9" s="26">
        <v>25632</v>
      </c>
      <c r="D9" s="26">
        <v>22445</v>
      </c>
      <c r="E9" s="26">
        <v>23232</v>
      </c>
      <c r="F9" s="25">
        <f>SUM(B9:E9)</f>
        <v>84272</v>
      </c>
      <c r="G9" s="26">
        <v>5644</v>
      </c>
      <c r="H9" s="26">
        <v>33331</v>
      </c>
      <c r="I9" s="26">
        <v>24445</v>
      </c>
      <c r="J9" s="26">
        <v>43555</v>
      </c>
      <c r="K9" s="25">
        <f>SUM(G9:J9)</f>
        <v>106975</v>
      </c>
      <c r="L9" s="24">
        <f>SUM(K9,F9)</f>
        <v>191247</v>
      </c>
    </row>
    <row r="10" spans="1:12" ht="13.15" x14ac:dyDescent="0.4">
      <c r="A10" s="27" t="s">
        <v>10</v>
      </c>
      <c r="B10" s="26">
        <v>258</v>
      </c>
      <c r="C10" s="26">
        <v>466</v>
      </c>
      <c r="D10" s="26">
        <v>266</v>
      </c>
      <c r="E10" s="26">
        <v>144</v>
      </c>
      <c r="F10" s="25">
        <f>SUM(B10:E10)</f>
        <v>1134</v>
      </c>
      <c r="G10" s="26">
        <v>58</v>
      </c>
      <c r="H10" s="26">
        <v>3555</v>
      </c>
      <c r="I10" s="26">
        <v>433</v>
      </c>
      <c r="J10" s="26">
        <v>1333</v>
      </c>
      <c r="K10" s="25">
        <f>SUM(G10:J10)</f>
        <v>5379</v>
      </c>
      <c r="L10" s="24">
        <f>SUM(K10,F10)</f>
        <v>6513</v>
      </c>
    </row>
    <row r="11" spans="1:12" ht="13.5" thickBot="1" x14ac:dyDescent="0.45">
      <c r="A11" s="15" t="s">
        <v>11</v>
      </c>
      <c r="B11" s="23">
        <f t="shared" ref="B11:L11" si="0">SUM(B8:B10)</f>
        <v>15476</v>
      </c>
      <c r="C11" s="23">
        <f t="shared" si="0"/>
        <v>29110</v>
      </c>
      <c r="D11" s="23">
        <f t="shared" si="0"/>
        <v>24711</v>
      </c>
      <c r="E11" s="23">
        <f t="shared" si="0"/>
        <v>25821</v>
      </c>
      <c r="F11" s="23">
        <f t="shared" si="0"/>
        <v>95118</v>
      </c>
      <c r="G11" s="23">
        <f t="shared" si="0"/>
        <v>8190</v>
      </c>
      <c r="H11" s="23">
        <f t="shared" si="0"/>
        <v>39328</v>
      </c>
      <c r="I11" s="23">
        <f t="shared" si="0"/>
        <v>27544</v>
      </c>
      <c r="J11" s="23">
        <f t="shared" si="0"/>
        <v>48221</v>
      </c>
      <c r="K11" s="23">
        <f t="shared" si="0"/>
        <v>123283</v>
      </c>
      <c r="L11" s="23">
        <f t="shared" si="0"/>
        <v>218401</v>
      </c>
    </row>
    <row r="13" spans="1:12" ht="13.15" x14ac:dyDescent="0.4">
      <c r="A13" s="20"/>
      <c r="B13" s="21" t="s">
        <v>20</v>
      </c>
      <c r="C13" s="21" t="s">
        <v>19</v>
      </c>
      <c r="D13" s="21" t="s">
        <v>18</v>
      </c>
      <c r="E13" s="21" t="s">
        <v>17</v>
      </c>
      <c r="F13" s="21" t="s">
        <v>6</v>
      </c>
      <c r="G13" s="21" t="s">
        <v>20</v>
      </c>
      <c r="H13" s="21" t="s">
        <v>19</v>
      </c>
      <c r="I13" s="21" t="s">
        <v>18</v>
      </c>
      <c r="J13" s="21" t="s">
        <v>17</v>
      </c>
      <c r="K13" s="21" t="s">
        <v>6</v>
      </c>
      <c r="L13" s="20"/>
    </row>
    <row r="14" spans="1:12" ht="13.15" x14ac:dyDescent="0.4">
      <c r="A14" s="18" t="s">
        <v>16</v>
      </c>
      <c r="B14" s="13">
        <v>567</v>
      </c>
      <c r="C14" s="13">
        <v>655</v>
      </c>
      <c r="D14" s="13">
        <v>554</v>
      </c>
      <c r="E14" s="13">
        <v>433</v>
      </c>
      <c r="F14" s="19">
        <f t="shared" ref="F14:F20" si="1">SUM(B14:E14)</f>
        <v>2209</v>
      </c>
      <c r="G14" s="13">
        <v>334</v>
      </c>
      <c r="H14" s="13">
        <v>344</v>
      </c>
      <c r="I14" s="13">
        <v>345</v>
      </c>
      <c r="J14" s="13">
        <v>766</v>
      </c>
      <c r="K14" s="19">
        <f t="shared" ref="K14:K20" si="2">SUM(G14:J14)</f>
        <v>1789</v>
      </c>
      <c r="L14" s="18">
        <f t="shared" ref="L14:L20" si="3">SUM(K14,F14)</f>
        <v>3998</v>
      </c>
    </row>
    <row r="15" spans="1:12" ht="13.15" x14ac:dyDescent="0.4">
      <c r="A15" s="18" t="s">
        <v>15</v>
      </c>
      <c r="B15" s="13">
        <v>234</v>
      </c>
      <c r="C15" s="13">
        <v>333</v>
      </c>
      <c r="D15" s="13">
        <v>223</v>
      </c>
      <c r="E15" s="13">
        <v>322</v>
      </c>
      <c r="F15" s="19">
        <f t="shared" si="1"/>
        <v>1112</v>
      </c>
      <c r="G15" s="13">
        <v>344</v>
      </c>
      <c r="H15" s="13">
        <v>433</v>
      </c>
      <c r="I15" s="13">
        <v>233</v>
      </c>
      <c r="J15" s="13">
        <v>910</v>
      </c>
      <c r="K15" s="19">
        <f t="shared" si="2"/>
        <v>1920</v>
      </c>
      <c r="L15" s="18">
        <f t="shared" si="3"/>
        <v>3032</v>
      </c>
    </row>
    <row r="16" spans="1:12" ht="13.15" x14ac:dyDescent="0.4">
      <c r="A16" s="18" t="s">
        <v>25</v>
      </c>
      <c r="B16" s="13">
        <v>67</v>
      </c>
      <c r="C16" s="13">
        <v>89</v>
      </c>
      <c r="D16" s="13">
        <v>45</v>
      </c>
      <c r="E16" s="13">
        <v>67</v>
      </c>
      <c r="F16" s="19">
        <f t="shared" si="1"/>
        <v>268</v>
      </c>
      <c r="G16" s="13">
        <v>56</v>
      </c>
      <c r="H16" s="13">
        <v>45</v>
      </c>
      <c r="I16" s="13">
        <v>55</v>
      </c>
      <c r="J16" s="13">
        <v>43</v>
      </c>
      <c r="K16" s="19">
        <f t="shared" si="2"/>
        <v>199</v>
      </c>
      <c r="L16" s="18">
        <f t="shared" si="3"/>
        <v>467</v>
      </c>
    </row>
    <row r="17" spans="1:12" ht="13.15" x14ac:dyDescent="0.4">
      <c r="A17" s="18" t="s">
        <v>24</v>
      </c>
      <c r="B17" s="13">
        <v>623</v>
      </c>
      <c r="C17" s="13">
        <v>478</v>
      </c>
      <c r="D17" s="13">
        <v>512</v>
      </c>
      <c r="E17" s="13">
        <v>499</v>
      </c>
      <c r="F17" s="19">
        <f t="shared" si="1"/>
        <v>2112</v>
      </c>
      <c r="G17" s="13">
        <v>680</v>
      </c>
      <c r="H17" s="13">
        <v>511</v>
      </c>
      <c r="I17" s="13">
        <v>525</v>
      </c>
      <c r="J17" s="13">
        <v>536</v>
      </c>
      <c r="K17" s="19">
        <f t="shared" si="2"/>
        <v>2252</v>
      </c>
      <c r="L17" s="18">
        <f t="shared" si="3"/>
        <v>4364</v>
      </c>
    </row>
    <row r="18" spans="1:12" ht="13.15" x14ac:dyDescent="0.4">
      <c r="A18" s="18" t="s">
        <v>23</v>
      </c>
      <c r="B18" s="13">
        <v>1125</v>
      </c>
      <c r="C18" s="13">
        <v>1125</v>
      </c>
      <c r="D18" s="13">
        <v>1125</v>
      </c>
      <c r="E18" s="13">
        <v>1125</v>
      </c>
      <c r="F18" s="19">
        <f t="shared" si="1"/>
        <v>4500</v>
      </c>
      <c r="G18" s="13">
        <v>1275</v>
      </c>
      <c r="H18" s="13">
        <v>1275</v>
      </c>
      <c r="I18" s="13">
        <v>1275</v>
      </c>
      <c r="J18" s="13">
        <v>1275</v>
      </c>
      <c r="K18" s="19">
        <f t="shared" si="2"/>
        <v>5100</v>
      </c>
      <c r="L18" s="18">
        <f t="shared" si="3"/>
        <v>9600</v>
      </c>
    </row>
    <row r="19" spans="1:12" ht="13.15" x14ac:dyDescent="0.4">
      <c r="A19" s="18" t="s">
        <v>22</v>
      </c>
      <c r="B19" s="13">
        <v>987</v>
      </c>
      <c r="C19" s="13">
        <v>776</v>
      </c>
      <c r="D19" s="13">
        <v>8777</v>
      </c>
      <c r="E19" s="13">
        <v>766</v>
      </c>
      <c r="F19" s="19">
        <f t="shared" si="1"/>
        <v>11306</v>
      </c>
      <c r="G19" s="13">
        <v>667</v>
      </c>
      <c r="H19" s="13">
        <v>665</v>
      </c>
      <c r="I19" s="13">
        <v>544</v>
      </c>
      <c r="J19" s="13">
        <v>677</v>
      </c>
      <c r="K19" s="19">
        <f t="shared" si="2"/>
        <v>2553</v>
      </c>
      <c r="L19" s="18">
        <f t="shared" si="3"/>
        <v>13859</v>
      </c>
    </row>
    <row r="20" spans="1:12" ht="13.15" x14ac:dyDescent="0.4">
      <c r="A20" s="18" t="s">
        <v>14</v>
      </c>
      <c r="B20" s="13">
        <v>455</v>
      </c>
      <c r="C20" s="13">
        <v>655</v>
      </c>
      <c r="D20" s="13">
        <v>666</v>
      </c>
      <c r="E20" s="13">
        <v>555</v>
      </c>
      <c r="F20" s="19">
        <f t="shared" si="1"/>
        <v>2331</v>
      </c>
      <c r="G20" s="13">
        <v>556</v>
      </c>
      <c r="H20" s="13">
        <v>556</v>
      </c>
      <c r="I20" s="13">
        <v>566</v>
      </c>
      <c r="J20" s="13">
        <v>555</v>
      </c>
      <c r="K20" s="19">
        <f t="shared" si="2"/>
        <v>2233</v>
      </c>
      <c r="L20" s="18">
        <f t="shared" si="3"/>
        <v>4564</v>
      </c>
    </row>
    <row r="22" spans="1:12" ht="13.5" thickBot="1" x14ac:dyDescent="0.45">
      <c r="A22" s="15" t="s">
        <v>12</v>
      </c>
      <c r="B22" s="17">
        <f t="shared" ref="B22:J22" si="4">SUM(B14:B21)</f>
        <v>4058</v>
      </c>
      <c r="C22" s="17">
        <f t="shared" si="4"/>
        <v>4111</v>
      </c>
      <c r="D22" s="17">
        <f t="shared" si="4"/>
        <v>11902</v>
      </c>
      <c r="E22" s="17">
        <f t="shared" si="4"/>
        <v>3767</v>
      </c>
      <c r="F22" s="17">
        <f t="shared" si="4"/>
        <v>23838</v>
      </c>
      <c r="G22" s="17">
        <f t="shared" si="4"/>
        <v>3912</v>
      </c>
      <c r="H22" s="17">
        <f t="shared" si="4"/>
        <v>3829</v>
      </c>
      <c r="I22" s="17">
        <f t="shared" si="4"/>
        <v>3543</v>
      </c>
      <c r="J22" s="17">
        <f t="shared" si="4"/>
        <v>4762</v>
      </c>
      <c r="K22" s="17">
        <f>SUM(G22:J22)</f>
        <v>16046</v>
      </c>
      <c r="L22" s="17">
        <f>SUM(K22,F22)</f>
        <v>39884</v>
      </c>
    </row>
    <row r="24" spans="1:12" ht="13.5" thickBot="1" x14ac:dyDescent="0.45">
      <c r="A24" s="15" t="s">
        <v>6</v>
      </c>
      <c r="B24" s="14">
        <f t="shared" ref="B24:L24" si="5">SUM(B22,B11)</f>
        <v>19534</v>
      </c>
      <c r="C24" s="14">
        <f t="shared" si="5"/>
        <v>33221</v>
      </c>
      <c r="D24" s="14">
        <f t="shared" si="5"/>
        <v>36613</v>
      </c>
      <c r="E24" s="14">
        <f t="shared" si="5"/>
        <v>29588</v>
      </c>
      <c r="F24" s="14">
        <f t="shared" si="5"/>
        <v>118956</v>
      </c>
      <c r="G24" s="14">
        <f t="shared" si="5"/>
        <v>12102</v>
      </c>
      <c r="H24" s="14">
        <f t="shared" si="5"/>
        <v>43157</v>
      </c>
      <c r="I24" s="14">
        <f t="shared" si="5"/>
        <v>31087</v>
      </c>
      <c r="J24" s="14">
        <f t="shared" si="5"/>
        <v>52983</v>
      </c>
      <c r="K24" s="14">
        <f t="shared" si="5"/>
        <v>139329</v>
      </c>
      <c r="L24" s="31">
        <f t="shared" si="5"/>
        <v>258285</v>
      </c>
    </row>
    <row r="25" spans="1:12" ht="13.15" thickTop="1" x14ac:dyDescent="0.35"/>
  </sheetData>
  <mergeCells count="2">
    <mergeCell ref="B5:F5"/>
    <mergeCell ref="G5:K5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workbookViewId="0">
      <selection activeCell="B6" sqref="B6"/>
    </sheetView>
  </sheetViews>
  <sheetFormatPr defaultColWidth="9.1328125" defaultRowHeight="12.75" x14ac:dyDescent="0.35"/>
  <cols>
    <col min="1" max="12" width="14.3984375" style="13" customWidth="1"/>
    <col min="13" max="16384" width="9.1328125" style="13"/>
  </cols>
  <sheetData>
    <row r="1" spans="1:12" ht="17.649999999999999" x14ac:dyDescent="0.5">
      <c r="A1" s="30" t="s">
        <v>27</v>
      </c>
    </row>
    <row r="3" spans="1:12" ht="15" x14ac:dyDescent="0.4">
      <c r="A3" s="29" t="s">
        <v>0</v>
      </c>
    </row>
    <row r="5" spans="1:12" ht="13.15" x14ac:dyDescent="0.4">
      <c r="A5" s="28" t="s">
        <v>1</v>
      </c>
      <c r="B5" s="33">
        <v>2017</v>
      </c>
      <c r="C5" s="33"/>
      <c r="D5" s="33"/>
      <c r="E5" s="33"/>
      <c r="F5" s="33"/>
      <c r="G5" s="33">
        <v>2018</v>
      </c>
      <c r="H5" s="33"/>
      <c r="I5" s="33"/>
      <c r="J5" s="33"/>
      <c r="K5" s="33"/>
      <c r="L5" s="21" t="s">
        <v>7</v>
      </c>
    </row>
    <row r="6" spans="1:12" ht="13.15" x14ac:dyDescent="0.4">
      <c r="A6" s="20"/>
      <c r="B6" s="21" t="s">
        <v>20</v>
      </c>
      <c r="C6" s="21" t="s">
        <v>19</v>
      </c>
      <c r="D6" s="21" t="s">
        <v>18</v>
      </c>
      <c r="E6" s="21" t="s">
        <v>17</v>
      </c>
      <c r="F6" s="21" t="s">
        <v>6</v>
      </c>
      <c r="G6" s="21" t="s">
        <v>20</v>
      </c>
      <c r="H6" s="21" t="s">
        <v>19</v>
      </c>
      <c r="I6" s="21" t="s">
        <v>18</v>
      </c>
      <c r="J6" s="21" t="s">
        <v>17</v>
      </c>
      <c r="K6" s="21" t="s">
        <v>6</v>
      </c>
      <c r="L6" s="20"/>
    </row>
    <row r="8" spans="1:12" ht="13.15" x14ac:dyDescent="0.4">
      <c r="A8" s="27" t="s">
        <v>8</v>
      </c>
      <c r="B8" s="26">
        <v>2344</v>
      </c>
      <c r="C8" s="26">
        <v>2455</v>
      </c>
      <c r="D8" s="26">
        <v>2111</v>
      </c>
      <c r="E8" s="26">
        <v>2334</v>
      </c>
      <c r="F8" s="25">
        <f>SUM(B8:E8)</f>
        <v>9244</v>
      </c>
      <c r="G8" s="26">
        <v>2334</v>
      </c>
      <c r="H8" s="26">
        <v>2112</v>
      </c>
      <c r="I8" s="26">
        <v>2555</v>
      </c>
      <c r="J8" s="26">
        <v>3222</v>
      </c>
      <c r="K8" s="25">
        <f>SUM(G8:J8)</f>
        <v>10223</v>
      </c>
      <c r="L8" s="24">
        <f>SUM(K8,F8)</f>
        <v>19467</v>
      </c>
    </row>
    <row r="9" spans="1:12" ht="13.15" x14ac:dyDescent="0.4">
      <c r="A9" s="27" t="s">
        <v>9</v>
      </c>
      <c r="B9" s="26">
        <v>12789</v>
      </c>
      <c r="C9" s="26">
        <v>23112</v>
      </c>
      <c r="D9" s="26">
        <v>23444</v>
      </c>
      <c r="E9" s="26">
        <v>23321</v>
      </c>
      <c r="F9" s="25">
        <f>SUM(B9:E9)</f>
        <v>82666</v>
      </c>
      <c r="G9" s="26">
        <v>5433</v>
      </c>
      <c r="H9" s="26">
        <v>32221</v>
      </c>
      <c r="I9" s="26">
        <v>23334</v>
      </c>
      <c r="J9" s="26">
        <v>42444</v>
      </c>
      <c r="K9" s="25">
        <f>SUM(G9:J9)</f>
        <v>103432</v>
      </c>
      <c r="L9" s="24">
        <f>SUM(K9,F9)</f>
        <v>186098</v>
      </c>
    </row>
    <row r="10" spans="1:12" ht="13.15" x14ac:dyDescent="0.4">
      <c r="A10" s="27" t="s">
        <v>10</v>
      </c>
      <c r="B10" s="26">
        <v>234</v>
      </c>
      <c r="C10" s="26">
        <v>433</v>
      </c>
      <c r="D10" s="26">
        <v>233</v>
      </c>
      <c r="E10" s="26">
        <v>122</v>
      </c>
      <c r="F10" s="25">
        <f>SUM(B10:E10)</f>
        <v>1022</v>
      </c>
      <c r="G10" s="26">
        <v>54</v>
      </c>
      <c r="H10" s="26">
        <v>3444</v>
      </c>
      <c r="I10" s="26">
        <v>322</v>
      </c>
      <c r="J10" s="26">
        <v>1222</v>
      </c>
      <c r="K10" s="25">
        <f>SUM(G10:J10)</f>
        <v>5042</v>
      </c>
      <c r="L10" s="24">
        <f>SUM(K10,F10)</f>
        <v>6064</v>
      </c>
    </row>
    <row r="11" spans="1:12" ht="13.5" thickBot="1" x14ac:dyDescent="0.45">
      <c r="A11" s="15" t="s">
        <v>11</v>
      </c>
      <c r="B11" s="23">
        <f t="shared" ref="B11:L11" si="0">SUM(B8:B10)</f>
        <v>15367</v>
      </c>
      <c r="C11" s="23">
        <f t="shared" si="0"/>
        <v>26000</v>
      </c>
      <c r="D11" s="23">
        <f t="shared" si="0"/>
        <v>25788</v>
      </c>
      <c r="E11" s="23">
        <f t="shared" si="0"/>
        <v>25777</v>
      </c>
      <c r="F11" s="23">
        <f t="shared" si="0"/>
        <v>92932</v>
      </c>
      <c r="G11" s="23">
        <f t="shared" si="0"/>
        <v>7821</v>
      </c>
      <c r="H11" s="23">
        <f t="shared" si="0"/>
        <v>37777</v>
      </c>
      <c r="I11" s="23">
        <f t="shared" si="0"/>
        <v>26211</v>
      </c>
      <c r="J11" s="23">
        <f t="shared" si="0"/>
        <v>46888</v>
      </c>
      <c r="K11" s="23">
        <f t="shared" si="0"/>
        <v>118697</v>
      </c>
      <c r="L11" s="23">
        <f t="shared" si="0"/>
        <v>211629</v>
      </c>
    </row>
    <row r="13" spans="1:12" ht="13.15" x14ac:dyDescent="0.4">
      <c r="A13" s="20"/>
      <c r="B13" s="21" t="s">
        <v>20</v>
      </c>
      <c r="C13" s="21" t="s">
        <v>19</v>
      </c>
      <c r="D13" s="21" t="s">
        <v>18</v>
      </c>
      <c r="E13" s="21" t="s">
        <v>17</v>
      </c>
      <c r="F13" s="21" t="s">
        <v>6</v>
      </c>
      <c r="G13" s="21" t="s">
        <v>20</v>
      </c>
      <c r="H13" s="21" t="s">
        <v>19</v>
      </c>
      <c r="I13" s="21" t="s">
        <v>18</v>
      </c>
      <c r="J13" s="21" t="s">
        <v>17</v>
      </c>
      <c r="K13" s="21" t="s">
        <v>6</v>
      </c>
      <c r="L13" s="20"/>
    </row>
    <row r="14" spans="1:12" ht="13.15" x14ac:dyDescent="0.4">
      <c r="A14" s="18" t="s">
        <v>16</v>
      </c>
      <c r="B14" s="13">
        <v>456</v>
      </c>
      <c r="C14" s="13">
        <v>544</v>
      </c>
      <c r="D14" s="13">
        <v>443</v>
      </c>
      <c r="E14" s="13">
        <v>322</v>
      </c>
      <c r="F14" s="19">
        <f>SUM(B14:E14)</f>
        <v>1765</v>
      </c>
      <c r="G14" s="13">
        <v>223</v>
      </c>
      <c r="H14" s="13">
        <v>233</v>
      </c>
      <c r="I14" s="13">
        <v>235</v>
      </c>
      <c r="J14" s="13">
        <v>655</v>
      </c>
      <c r="K14" s="19">
        <f>SUM(G14:J14)</f>
        <v>1346</v>
      </c>
      <c r="L14" s="24">
        <f>SUM(K14,F14)</f>
        <v>3111</v>
      </c>
    </row>
    <row r="15" spans="1:12" ht="13.15" x14ac:dyDescent="0.4">
      <c r="A15" s="18" t="s">
        <v>15</v>
      </c>
      <c r="B15" s="13">
        <v>123</v>
      </c>
      <c r="C15" s="13">
        <v>222</v>
      </c>
      <c r="D15" s="13">
        <v>112</v>
      </c>
      <c r="E15" s="13">
        <v>211</v>
      </c>
      <c r="F15" s="19">
        <f>SUM(B15:E15)</f>
        <v>668</v>
      </c>
      <c r="G15" s="13">
        <v>233</v>
      </c>
      <c r="H15" s="13">
        <v>322</v>
      </c>
      <c r="I15" s="13">
        <v>122</v>
      </c>
      <c r="J15" s="13">
        <v>809</v>
      </c>
      <c r="K15" s="19">
        <f>SUM(G15:J15)</f>
        <v>1486</v>
      </c>
      <c r="L15" s="24">
        <f>SUM(K15,F15)</f>
        <v>2154</v>
      </c>
    </row>
    <row r="16" spans="1:12" ht="13.15" x14ac:dyDescent="0.4">
      <c r="A16" s="18" t="s">
        <v>25</v>
      </c>
      <c r="B16" s="13">
        <v>56</v>
      </c>
      <c r="C16" s="13">
        <v>78</v>
      </c>
      <c r="D16" s="13">
        <v>34</v>
      </c>
      <c r="E16" s="13">
        <v>56</v>
      </c>
      <c r="F16" s="19">
        <f>SUM(B16:E16)</f>
        <v>224</v>
      </c>
      <c r="G16" s="13">
        <v>45</v>
      </c>
      <c r="H16" s="13">
        <v>34</v>
      </c>
      <c r="I16" s="13">
        <v>44</v>
      </c>
      <c r="J16" s="13">
        <v>32</v>
      </c>
      <c r="K16" s="19">
        <f>SUM(G16:J16)</f>
        <v>155</v>
      </c>
      <c r="L16" s="24">
        <f>SUM(K16,F16)</f>
        <v>379</v>
      </c>
    </row>
    <row r="17" spans="1:12" ht="13.15" x14ac:dyDescent="0.4">
      <c r="A17" s="18" t="s">
        <v>14</v>
      </c>
      <c r="B17" s="13">
        <v>344</v>
      </c>
      <c r="C17" s="13">
        <v>544</v>
      </c>
      <c r="D17" s="13">
        <v>555</v>
      </c>
      <c r="E17" s="13">
        <v>444</v>
      </c>
      <c r="F17" s="19">
        <f>SUM(B17:E17)</f>
        <v>1887</v>
      </c>
      <c r="G17" s="13">
        <v>445</v>
      </c>
      <c r="H17" s="13">
        <v>445</v>
      </c>
      <c r="I17" s="13">
        <v>455</v>
      </c>
      <c r="J17" s="13">
        <v>444</v>
      </c>
      <c r="K17" s="19">
        <f>SUM(G17:J17)</f>
        <v>1789</v>
      </c>
      <c r="L17" s="24">
        <f>SUM(K17,F17)</f>
        <v>3676</v>
      </c>
    </row>
    <row r="18" spans="1:12" x14ac:dyDescent="0.35">
      <c r="L18" s="26"/>
    </row>
    <row r="19" spans="1:12" ht="13.5" thickBot="1" x14ac:dyDescent="0.45">
      <c r="A19" s="15" t="s">
        <v>12</v>
      </c>
      <c r="B19" s="17">
        <f t="shared" ref="B19:J19" si="1">SUM(B14:B18)</f>
        <v>979</v>
      </c>
      <c r="C19" s="17">
        <f t="shared" si="1"/>
        <v>1388</v>
      </c>
      <c r="D19" s="17">
        <f t="shared" si="1"/>
        <v>1144</v>
      </c>
      <c r="E19" s="17">
        <f t="shared" si="1"/>
        <v>1033</v>
      </c>
      <c r="F19" s="17">
        <f t="shared" si="1"/>
        <v>4544</v>
      </c>
      <c r="G19" s="17">
        <f t="shared" si="1"/>
        <v>946</v>
      </c>
      <c r="H19" s="17">
        <f t="shared" si="1"/>
        <v>1034</v>
      </c>
      <c r="I19" s="17">
        <f t="shared" si="1"/>
        <v>856</v>
      </c>
      <c r="J19" s="17">
        <f t="shared" si="1"/>
        <v>1940</v>
      </c>
      <c r="K19" s="17">
        <f>SUM(G19:J19)</f>
        <v>4776</v>
      </c>
      <c r="L19" s="17">
        <f>SUM(K19,F19)</f>
        <v>9320</v>
      </c>
    </row>
    <row r="21" spans="1:12" ht="13.5" thickBot="1" x14ac:dyDescent="0.45">
      <c r="A21" s="15" t="s">
        <v>6</v>
      </c>
      <c r="B21" s="14">
        <f t="shared" ref="B21:L21" si="2">SUM(B19,B11)</f>
        <v>16346</v>
      </c>
      <c r="C21" s="14">
        <f t="shared" si="2"/>
        <v>27388</v>
      </c>
      <c r="D21" s="14">
        <f t="shared" si="2"/>
        <v>26932</v>
      </c>
      <c r="E21" s="14">
        <f t="shared" si="2"/>
        <v>26810</v>
      </c>
      <c r="F21" s="14">
        <f t="shared" si="2"/>
        <v>97476</v>
      </c>
      <c r="G21" s="14">
        <f t="shared" si="2"/>
        <v>8767</v>
      </c>
      <c r="H21" s="14">
        <f t="shared" si="2"/>
        <v>38811</v>
      </c>
      <c r="I21" s="14">
        <f t="shared" si="2"/>
        <v>27067</v>
      </c>
      <c r="J21" s="14">
        <f t="shared" si="2"/>
        <v>48828</v>
      </c>
      <c r="K21" s="14">
        <f t="shared" si="2"/>
        <v>123473</v>
      </c>
      <c r="L21" s="14">
        <f t="shared" si="2"/>
        <v>220949</v>
      </c>
    </row>
    <row r="22" spans="1:12" ht="13.15" thickTop="1" x14ac:dyDescent="0.35"/>
  </sheetData>
  <mergeCells count="2">
    <mergeCell ref="B5:F5"/>
    <mergeCell ref="G5:K5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3"/>
  <sheetViews>
    <sheetView workbookViewId="0">
      <selection activeCell="B6" sqref="B6"/>
    </sheetView>
  </sheetViews>
  <sheetFormatPr defaultColWidth="9.1328125" defaultRowHeight="12.75" x14ac:dyDescent="0.35"/>
  <cols>
    <col min="1" max="12" width="14.3984375" style="13" customWidth="1"/>
    <col min="13" max="16384" width="9.1328125" style="13"/>
  </cols>
  <sheetData>
    <row r="1" spans="1:12" ht="17.649999999999999" x14ac:dyDescent="0.5">
      <c r="A1" s="30" t="s">
        <v>28</v>
      </c>
    </row>
    <row r="3" spans="1:12" ht="15" x14ac:dyDescent="0.4">
      <c r="A3" s="29" t="s">
        <v>0</v>
      </c>
    </row>
    <row r="5" spans="1:12" ht="13.15" x14ac:dyDescent="0.4">
      <c r="A5" s="28" t="s">
        <v>1</v>
      </c>
      <c r="B5" s="33">
        <v>2017</v>
      </c>
      <c r="C5" s="33"/>
      <c r="D5" s="33"/>
      <c r="E5" s="33"/>
      <c r="F5" s="33"/>
      <c r="G5" s="33">
        <v>2018</v>
      </c>
      <c r="H5" s="33"/>
      <c r="I5" s="33"/>
      <c r="J5" s="33"/>
      <c r="K5" s="33"/>
      <c r="L5" s="21" t="s">
        <v>7</v>
      </c>
    </row>
    <row r="6" spans="1:12" ht="13.15" x14ac:dyDescent="0.4">
      <c r="A6" s="20"/>
      <c r="B6" s="21" t="s">
        <v>20</v>
      </c>
      <c r="C6" s="21" t="s">
        <v>19</v>
      </c>
      <c r="D6" s="21" t="s">
        <v>18</v>
      </c>
      <c r="E6" s="21" t="s">
        <v>17</v>
      </c>
      <c r="F6" s="21" t="s">
        <v>6</v>
      </c>
      <c r="G6" s="21" t="s">
        <v>20</v>
      </c>
      <c r="H6" s="21" t="s">
        <v>19</v>
      </c>
      <c r="I6" s="21" t="s">
        <v>18</v>
      </c>
      <c r="J6" s="21" t="s">
        <v>17</v>
      </c>
      <c r="K6" s="21" t="s">
        <v>6</v>
      </c>
      <c r="L6" s="20"/>
    </row>
    <row r="8" spans="1:12" ht="13.15" x14ac:dyDescent="0.4">
      <c r="A8" s="27" t="s">
        <v>8</v>
      </c>
      <c r="B8" s="26">
        <v>4688</v>
      </c>
      <c r="C8" s="26">
        <v>2455</v>
      </c>
      <c r="D8" s="26">
        <v>4222</v>
      </c>
      <c r="E8" s="26">
        <v>4668</v>
      </c>
      <c r="F8" s="25">
        <f>SUM(B8:E8)</f>
        <v>16033</v>
      </c>
      <c r="G8" s="26">
        <v>4668</v>
      </c>
      <c r="H8" s="26">
        <v>4224</v>
      </c>
      <c r="I8" s="26">
        <v>5000</v>
      </c>
      <c r="J8" s="26">
        <v>6444</v>
      </c>
      <c r="K8" s="25">
        <f>SUM(G8:J8)</f>
        <v>20336</v>
      </c>
      <c r="L8" s="24">
        <f>SUM(K8,F8)</f>
        <v>36369</v>
      </c>
    </row>
    <row r="9" spans="1:12" ht="13.15" x14ac:dyDescent="0.4">
      <c r="A9" s="27" t="s">
        <v>9</v>
      </c>
      <c r="B9" s="26">
        <v>25963</v>
      </c>
      <c r="C9" s="26">
        <v>43224</v>
      </c>
      <c r="D9" s="26">
        <v>46888</v>
      </c>
      <c r="E9" s="26">
        <v>46642</v>
      </c>
      <c r="F9" s="25">
        <f>SUM(B9:E9)</f>
        <v>162717</v>
      </c>
      <c r="G9" s="26">
        <v>10866</v>
      </c>
      <c r="H9" s="26">
        <v>64442</v>
      </c>
      <c r="I9" s="26">
        <v>46667</v>
      </c>
      <c r="J9" s="26">
        <v>84888</v>
      </c>
      <c r="K9" s="25">
        <f>SUM(G9:J9)</f>
        <v>206863</v>
      </c>
      <c r="L9" s="24">
        <f>SUM(K9,F9)</f>
        <v>369580</v>
      </c>
    </row>
    <row r="10" spans="1:12" ht="13.15" x14ac:dyDescent="0.4">
      <c r="A10" s="27" t="s">
        <v>10</v>
      </c>
      <c r="B10" s="26">
        <v>468</v>
      </c>
      <c r="C10" s="26">
        <v>866</v>
      </c>
      <c r="D10" s="26">
        <v>466</v>
      </c>
      <c r="E10" s="26">
        <v>244</v>
      </c>
      <c r="F10" s="25">
        <f>SUM(B10:E10)</f>
        <v>2044</v>
      </c>
      <c r="G10" s="26">
        <v>108</v>
      </c>
      <c r="H10" s="26">
        <v>6888</v>
      </c>
      <c r="I10" s="26">
        <v>644</v>
      </c>
      <c r="J10" s="26">
        <v>2444</v>
      </c>
      <c r="K10" s="25">
        <f>SUM(G10:J10)</f>
        <v>10084</v>
      </c>
      <c r="L10" s="24">
        <f>SUM(K10,F10)</f>
        <v>12128</v>
      </c>
    </row>
    <row r="11" spans="1:12" ht="13.5" thickBot="1" x14ac:dyDescent="0.45">
      <c r="A11" s="15" t="s">
        <v>11</v>
      </c>
      <c r="B11" s="23">
        <f t="shared" ref="B11:L11" si="0">SUM(B8:B10)</f>
        <v>31119</v>
      </c>
      <c r="C11" s="23">
        <f t="shared" si="0"/>
        <v>46545</v>
      </c>
      <c r="D11" s="23">
        <f t="shared" si="0"/>
        <v>51576</v>
      </c>
      <c r="E11" s="23">
        <f t="shared" si="0"/>
        <v>51554</v>
      </c>
      <c r="F11" s="23">
        <f t="shared" si="0"/>
        <v>180794</v>
      </c>
      <c r="G11" s="23">
        <f t="shared" si="0"/>
        <v>15642</v>
      </c>
      <c r="H11" s="23">
        <f t="shared" si="0"/>
        <v>75554</v>
      </c>
      <c r="I11" s="23">
        <f t="shared" si="0"/>
        <v>52311</v>
      </c>
      <c r="J11" s="23">
        <f t="shared" si="0"/>
        <v>93776</v>
      </c>
      <c r="K11" s="23">
        <f t="shared" si="0"/>
        <v>237283</v>
      </c>
      <c r="L11" s="23">
        <f t="shared" si="0"/>
        <v>418077</v>
      </c>
    </row>
    <row r="13" spans="1:12" ht="13.15" x14ac:dyDescent="0.4">
      <c r="A13" s="20"/>
      <c r="B13" s="21" t="s">
        <v>20</v>
      </c>
      <c r="C13" s="21" t="s">
        <v>19</v>
      </c>
      <c r="D13" s="21" t="s">
        <v>18</v>
      </c>
      <c r="E13" s="21" t="s">
        <v>17</v>
      </c>
      <c r="F13" s="21" t="s">
        <v>6</v>
      </c>
      <c r="G13" s="21" t="s">
        <v>20</v>
      </c>
      <c r="H13" s="21" t="s">
        <v>19</v>
      </c>
      <c r="I13" s="21" t="s">
        <v>18</v>
      </c>
      <c r="J13" s="21" t="s">
        <v>17</v>
      </c>
      <c r="K13" s="21" t="s">
        <v>6</v>
      </c>
      <c r="L13" s="20"/>
    </row>
    <row r="14" spans="1:12" ht="13.15" x14ac:dyDescent="0.4">
      <c r="A14" s="18" t="s">
        <v>16</v>
      </c>
      <c r="B14" s="13">
        <v>900</v>
      </c>
      <c r="C14" s="13">
        <v>1088</v>
      </c>
      <c r="D14" s="13">
        <v>886</v>
      </c>
      <c r="E14" s="13">
        <v>644</v>
      </c>
      <c r="F14" s="19">
        <f>SUM(B14:E14)</f>
        <v>3518</v>
      </c>
      <c r="G14" s="13">
        <v>446</v>
      </c>
      <c r="H14" s="13">
        <v>466</v>
      </c>
      <c r="I14" s="13">
        <v>470</v>
      </c>
      <c r="J14" s="13">
        <v>1200</v>
      </c>
      <c r="K14" s="19">
        <f>SUM(G14:J14)</f>
        <v>2582</v>
      </c>
      <c r="L14" s="24">
        <f>SUM(K14,F14)</f>
        <v>6100</v>
      </c>
    </row>
    <row r="15" spans="1:12" ht="13.15" x14ac:dyDescent="0.4">
      <c r="A15" s="18" t="s">
        <v>15</v>
      </c>
      <c r="B15" s="13">
        <v>246</v>
      </c>
      <c r="C15" s="13">
        <v>444</v>
      </c>
      <c r="D15" s="13">
        <v>224</v>
      </c>
      <c r="E15" s="13">
        <v>422</v>
      </c>
      <c r="F15" s="19">
        <f>SUM(B15:E15)</f>
        <v>1336</v>
      </c>
      <c r="G15" s="13">
        <v>466</v>
      </c>
      <c r="H15" s="13">
        <v>644</v>
      </c>
      <c r="I15" s="13">
        <v>122</v>
      </c>
      <c r="J15" s="13">
        <v>1618</v>
      </c>
      <c r="K15" s="19">
        <f>SUM(G15:J15)</f>
        <v>2850</v>
      </c>
      <c r="L15" s="24">
        <f>SUM(K15,F15)</f>
        <v>4186</v>
      </c>
    </row>
    <row r="16" spans="1:12" ht="13.15" x14ac:dyDescent="0.4">
      <c r="A16" s="18" t="s">
        <v>25</v>
      </c>
      <c r="B16" s="13">
        <v>112</v>
      </c>
      <c r="C16" s="13">
        <v>1156</v>
      </c>
      <c r="D16" s="13">
        <v>68</v>
      </c>
      <c r="E16" s="13">
        <v>112</v>
      </c>
      <c r="F16" s="19">
        <f>SUM(B16:E16)</f>
        <v>1448</v>
      </c>
      <c r="G16" s="13">
        <v>90</v>
      </c>
      <c r="H16" s="13">
        <v>68</v>
      </c>
      <c r="I16" s="13">
        <v>44</v>
      </c>
      <c r="J16" s="13">
        <v>64</v>
      </c>
      <c r="K16" s="19">
        <f>SUM(G16:J16)</f>
        <v>266</v>
      </c>
      <c r="L16" s="24">
        <f>SUM(K16,F16)</f>
        <v>1714</v>
      </c>
    </row>
    <row r="17" spans="1:12" ht="13.15" x14ac:dyDescent="0.4">
      <c r="A17" s="18" t="s">
        <v>22</v>
      </c>
      <c r="B17" s="13">
        <v>1358</v>
      </c>
      <c r="C17" s="13">
        <v>1233</v>
      </c>
      <c r="D17" s="13">
        <v>15112</v>
      </c>
      <c r="E17" s="13">
        <v>1224</v>
      </c>
      <c r="F17" s="19">
        <f>SUM(B17:E17)</f>
        <v>18927</v>
      </c>
      <c r="G17" s="13">
        <v>1002</v>
      </c>
      <c r="H17" s="13">
        <v>1008</v>
      </c>
      <c r="I17" s="13">
        <v>433</v>
      </c>
      <c r="J17" s="13">
        <v>1022</v>
      </c>
      <c r="K17" s="19">
        <f>SUM(G17:J17)</f>
        <v>3465</v>
      </c>
      <c r="L17" s="24">
        <f>SUM(K17,F17)</f>
        <v>22392</v>
      </c>
    </row>
    <row r="18" spans="1:12" ht="13.15" x14ac:dyDescent="0.4">
      <c r="A18" s="18" t="s">
        <v>14</v>
      </c>
      <c r="B18" s="13">
        <v>688</v>
      </c>
      <c r="C18" s="13">
        <v>1088</v>
      </c>
      <c r="D18" s="13">
        <v>1110</v>
      </c>
      <c r="E18" s="13">
        <v>888</v>
      </c>
      <c r="F18" s="19">
        <f>SUM(B18:E18)</f>
        <v>3774</v>
      </c>
      <c r="G18" s="13">
        <v>880</v>
      </c>
      <c r="H18" s="13">
        <v>880</v>
      </c>
      <c r="I18" s="13">
        <v>455</v>
      </c>
      <c r="J18" s="13">
        <v>888</v>
      </c>
      <c r="K18" s="19">
        <f>SUM(G18:J18)</f>
        <v>3103</v>
      </c>
      <c r="L18" s="24">
        <f>SUM(K18,F18)</f>
        <v>6877</v>
      </c>
    </row>
    <row r="19" spans="1:12" x14ac:dyDescent="0.35">
      <c r="L19" s="26"/>
    </row>
    <row r="20" spans="1:12" ht="13.5" thickBot="1" x14ac:dyDescent="0.45">
      <c r="A20" s="15" t="s">
        <v>12</v>
      </c>
      <c r="B20" s="17">
        <f t="shared" ref="B20:J20" si="1">SUM(B14:B19)</f>
        <v>3304</v>
      </c>
      <c r="C20" s="17">
        <f t="shared" si="1"/>
        <v>5009</v>
      </c>
      <c r="D20" s="17">
        <f t="shared" si="1"/>
        <v>17400</v>
      </c>
      <c r="E20" s="17">
        <f t="shared" si="1"/>
        <v>3290</v>
      </c>
      <c r="F20" s="17">
        <f t="shared" si="1"/>
        <v>29003</v>
      </c>
      <c r="G20" s="17">
        <f t="shared" si="1"/>
        <v>2884</v>
      </c>
      <c r="H20" s="17">
        <f t="shared" si="1"/>
        <v>3066</v>
      </c>
      <c r="I20" s="17">
        <f t="shared" si="1"/>
        <v>1524</v>
      </c>
      <c r="J20" s="17">
        <f t="shared" si="1"/>
        <v>4792</v>
      </c>
      <c r="K20" s="17">
        <f>SUM(G20:J20)</f>
        <v>12266</v>
      </c>
      <c r="L20" s="17">
        <f>SUM(K20,F20)</f>
        <v>41269</v>
      </c>
    </row>
    <row r="22" spans="1:12" ht="13.5" thickBot="1" x14ac:dyDescent="0.45">
      <c r="A22" s="15" t="s">
        <v>6</v>
      </c>
      <c r="B22" s="14">
        <f t="shared" ref="B22:K22" si="2">SUM(B20,B11)</f>
        <v>34423</v>
      </c>
      <c r="C22" s="14">
        <f t="shared" si="2"/>
        <v>51554</v>
      </c>
      <c r="D22" s="14">
        <f t="shared" si="2"/>
        <v>68976</v>
      </c>
      <c r="E22" s="14">
        <f t="shared" si="2"/>
        <v>54844</v>
      </c>
      <c r="F22" s="14">
        <f t="shared" si="2"/>
        <v>209797</v>
      </c>
      <c r="G22" s="14">
        <f t="shared" si="2"/>
        <v>18526</v>
      </c>
      <c r="H22" s="14">
        <f t="shared" si="2"/>
        <v>78620</v>
      </c>
      <c r="I22" s="14">
        <f t="shared" si="2"/>
        <v>53835</v>
      </c>
      <c r="J22" s="14">
        <f t="shared" si="2"/>
        <v>98568</v>
      </c>
      <c r="K22" s="14">
        <f t="shared" si="2"/>
        <v>249549</v>
      </c>
      <c r="L22" s="14">
        <f>SUM(K22,F22)</f>
        <v>459346</v>
      </c>
    </row>
    <row r="23" spans="1:12" ht="13.15" thickTop="1" x14ac:dyDescent="0.35"/>
  </sheetData>
  <mergeCells count="2">
    <mergeCell ref="B5:F5"/>
    <mergeCell ref="G5:K5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Consolidation</vt:lpstr>
      <vt:lpstr>Cafe</vt:lpstr>
      <vt:lpstr>Admin</vt:lpstr>
      <vt:lpstr>Gallery</vt:lpstr>
      <vt:lpstr>Sales</vt:lpstr>
    </vt:vector>
  </TitlesOfParts>
  <Company>Watsonia Publishing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Consolidation</dc:title>
  <dc:creator>(c) Watsonia Publishing</dc:creator>
  <cp:lastModifiedBy>Penny Buckwell</cp:lastModifiedBy>
  <dcterms:created xsi:type="dcterms:W3CDTF">1997-08-24T15:10:56Z</dcterms:created>
  <dcterms:modified xsi:type="dcterms:W3CDTF">2018-05-21T10:39:54Z</dcterms:modified>
</cp:coreProperties>
</file>