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0" documentId="8_{227C75DF-C6A0-4168-98BF-6856A96A195D}" xr6:coauthVersionLast="40" xr6:coauthVersionMax="40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definedNames>
    <definedName name="_xlnm._FilterDatabase" localSheetId="0" hidden="1">Sheet1!$A$2:$G$65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7" l="1"/>
  <c r="D65" i="7"/>
  <c r="G64" i="7"/>
  <c r="D64" i="7"/>
  <c r="G63" i="7"/>
  <c r="D63" i="7"/>
  <c r="G62" i="7"/>
  <c r="D62" i="7"/>
  <c r="G61" i="7"/>
  <c r="D61" i="7"/>
  <c r="G60" i="7"/>
  <c r="D60" i="7"/>
  <c r="G59" i="7"/>
  <c r="D59" i="7"/>
  <c r="G58" i="7"/>
  <c r="D58" i="7"/>
  <c r="G57" i="7"/>
  <c r="D57" i="7"/>
  <c r="G56" i="7"/>
  <c r="D56" i="7"/>
  <c r="G55" i="7"/>
  <c r="D55" i="7"/>
  <c r="G54" i="7"/>
  <c r="D54" i="7"/>
  <c r="G53" i="7"/>
  <c r="D53" i="7"/>
  <c r="G52" i="7"/>
  <c r="D52" i="7"/>
  <c r="G51" i="7"/>
  <c r="D51" i="7"/>
  <c r="G50" i="7"/>
  <c r="D50" i="7"/>
  <c r="G49" i="7"/>
  <c r="D49" i="7"/>
  <c r="G48" i="7"/>
  <c r="D48" i="7"/>
  <c r="G47" i="7"/>
  <c r="D47" i="7"/>
  <c r="G46" i="7"/>
  <c r="D46" i="7"/>
  <c r="G45" i="7"/>
  <c r="D45" i="7"/>
  <c r="G44" i="7"/>
  <c r="D44" i="7"/>
  <c r="G43" i="7"/>
  <c r="D43" i="7"/>
  <c r="G42" i="7"/>
  <c r="D42" i="7"/>
  <c r="G41" i="7"/>
  <c r="D41" i="7"/>
  <c r="G40" i="7"/>
  <c r="D40" i="7"/>
  <c r="G39" i="7"/>
  <c r="D39" i="7"/>
  <c r="G38" i="7"/>
  <c r="D38" i="7"/>
  <c r="G37" i="7"/>
  <c r="D37" i="7"/>
  <c r="G36" i="7"/>
  <c r="D36" i="7"/>
  <c r="G35" i="7"/>
  <c r="D35" i="7"/>
  <c r="G34" i="7"/>
  <c r="D34" i="7"/>
  <c r="G33" i="7"/>
  <c r="D33" i="7"/>
  <c r="G32" i="7"/>
  <c r="D32" i="7"/>
  <c r="G31" i="7"/>
  <c r="D31" i="7"/>
  <c r="G30" i="7"/>
  <c r="D30" i="7"/>
  <c r="G29" i="7"/>
  <c r="D29" i="7"/>
  <c r="G28" i="7"/>
  <c r="D28" i="7"/>
  <c r="G27" i="7"/>
  <c r="D27" i="7"/>
  <c r="G26" i="7"/>
  <c r="D26" i="7"/>
  <c r="G25" i="7"/>
  <c r="D25" i="7"/>
  <c r="G24" i="7"/>
  <c r="D24" i="7"/>
  <c r="G23" i="7"/>
  <c r="D23" i="7"/>
  <c r="G22" i="7"/>
  <c r="D22" i="7"/>
  <c r="G21" i="7"/>
  <c r="D21" i="7"/>
  <c r="G20" i="7"/>
  <c r="D20" i="7"/>
  <c r="G19" i="7"/>
  <c r="D19" i="7"/>
  <c r="G18" i="7"/>
  <c r="D18" i="7"/>
  <c r="G17" i="7"/>
  <c r="D17" i="7"/>
  <c r="G16" i="7"/>
  <c r="D16" i="7"/>
  <c r="G15" i="7"/>
  <c r="D15" i="7"/>
  <c r="G14" i="7"/>
  <c r="D14" i="7"/>
  <c r="G13" i="7"/>
  <c r="D13" i="7"/>
  <c r="G12" i="7"/>
  <c r="D12" i="7"/>
  <c r="G11" i="7"/>
  <c r="D11" i="7"/>
  <c r="G10" i="7"/>
  <c r="D10" i="7"/>
  <c r="G9" i="7"/>
  <c r="D9" i="7"/>
  <c r="G8" i="7"/>
  <c r="D8" i="7"/>
  <c r="G7" i="7"/>
  <c r="D7" i="7"/>
  <c r="G6" i="7"/>
  <c r="D6" i="7"/>
  <c r="G5" i="7"/>
  <c r="D5" i="7"/>
  <c r="G4" i="7"/>
  <c r="D4" i="7"/>
  <c r="G3" i="7"/>
  <c r="D3" i="7"/>
  <c r="G2" i="7"/>
  <c r="D2" i="7"/>
  <c r="G65" i="6"/>
  <c r="D65" i="6"/>
  <c r="G64" i="6"/>
  <c r="D64" i="6"/>
  <c r="G63" i="6"/>
  <c r="D63" i="6"/>
  <c r="G62" i="6"/>
  <c r="D62" i="6"/>
  <c r="G61" i="6"/>
  <c r="D61" i="6"/>
  <c r="G60" i="6"/>
  <c r="D60" i="6"/>
  <c r="G59" i="6"/>
  <c r="D59" i="6"/>
  <c r="G58" i="6"/>
  <c r="D58" i="6"/>
  <c r="G57" i="6"/>
  <c r="D57" i="6"/>
  <c r="G56" i="6"/>
  <c r="D56" i="6"/>
  <c r="G55" i="6"/>
  <c r="D55" i="6"/>
  <c r="G54" i="6"/>
  <c r="D54" i="6"/>
  <c r="G53" i="6"/>
  <c r="D53" i="6"/>
  <c r="G52" i="6"/>
  <c r="D52" i="6"/>
  <c r="G51" i="6"/>
  <c r="D51" i="6"/>
  <c r="G50" i="6"/>
  <c r="D50" i="6"/>
  <c r="G49" i="6"/>
  <c r="D49" i="6"/>
  <c r="G48" i="6"/>
  <c r="D48" i="6"/>
  <c r="G47" i="6"/>
  <c r="D47" i="6"/>
  <c r="G46" i="6"/>
  <c r="D46" i="6"/>
  <c r="G45" i="6"/>
  <c r="D45" i="6"/>
  <c r="G44" i="6"/>
  <c r="D44" i="6"/>
  <c r="G43" i="6"/>
  <c r="D43" i="6"/>
  <c r="G42" i="6"/>
  <c r="D42" i="6"/>
  <c r="G41" i="6"/>
  <c r="D41" i="6"/>
  <c r="G40" i="6"/>
  <c r="D40" i="6"/>
  <c r="G39" i="6"/>
  <c r="D39" i="6"/>
  <c r="G38" i="6"/>
  <c r="D38" i="6"/>
  <c r="G37" i="6"/>
  <c r="D37" i="6"/>
  <c r="G36" i="6"/>
  <c r="D36" i="6"/>
  <c r="G35" i="6"/>
  <c r="D35" i="6"/>
  <c r="G34" i="6"/>
  <c r="D34" i="6"/>
  <c r="G33" i="6"/>
  <c r="D33" i="6"/>
  <c r="G32" i="6"/>
  <c r="D32" i="6"/>
  <c r="G31" i="6"/>
  <c r="D31" i="6"/>
  <c r="G30" i="6"/>
  <c r="D30" i="6"/>
  <c r="G29" i="6"/>
  <c r="D29" i="6"/>
  <c r="G28" i="6"/>
  <c r="D28" i="6"/>
  <c r="G27" i="6"/>
  <c r="D27" i="6"/>
  <c r="G26" i="6"/>
  <c r="D26" i="6"/>
  <c r="G25" i="6"/>
  <c r="D25" i="6"/>
  <c r="G24" i="6"/>
  <c r="D24" i="6"/>
  <c r="G23" i="6"/>
  <c r="D23" i="6"/>
  <c r="G22" i="6"/>
  <c r="D22" i="6"/>
  <c r="G21" i="6"/>
  <c r="D21" i="6"/>
  <c r="G20" i="6"/>
  <c r="D20" i="6"/>
  <c r="G19" i="6"/>
  <c r="D19" i="6"/>
  <c r="G18" i="6"/>
  <c r="D18" i="6"/>
  <c r="G17" i="6"/>
  <c r="D17" i="6"/>
  <c r="G16" i="6"/>
  <c r="D16" i="6"/>
  <c r="G15" i="6"/>
  <c r="D15" i="6"/>
  <c r="G14" i="6"/>
  <c r="D14" i="6"/>
  <c r="G13" i="6"/>
  <c r="D13" i="6"/>
  <c r="G12" i="6"/>
  <c r="D12" i="6"/>
  <c r="G11" i="6"/>
  <c r="D11" i="6"/>
  <c r="G10" i="6"/>
  <c r="D10" i="6"/>
  <c r="G9" i="6"/>
  <c r="D9" i="6"/>
  <c r="G8" i="6"/>
  <c r="D8" i="6"/>
  <c r="G7" i="6"/>
  <c r="D7" i="6"/>
  <c r="G6" i="6"/>
  <c r="D6" i="6"/>
  <c r="G5" i="6"/>
  <c r="D5" i="6"/>
  <c r="G4" i="6"/>
  <c r="D4" i="6"/>
  <c r="G3" i="6"/>
  <c r="D3" i="6"/>
  <c r="G2" i="6"/>
  <c r="D2" i="6"/>
  <c r="D2" i="5"/>
  <c r="G2" i="5"/>
  <c r="D3" i="5"/>
  <c r="G3" i="5"/>
  <c r="D4" i="5"/>
  <c r="G4" i="5"/>
  <c r="D5" i="5"/>
  <c r="G5" i="5"/>
  <c r="D6" i="5"/>
  <c r="G6" i="5"/>
  <c r="D7" i="5"/>
  <c r="G7" i="5"/>
  <c r="D8" i="5"/>
  <c r="G8" i="5"/>
  <c r="D9" i="5"/>
  <c r="G9" i="5"/>
  <c r="D10" i="5"/>
  <c r="G10" i="5"/>
  <c r="D11" i="5"/>
  <c r="G11" i="5"/>
  <c r="D12" i="5"/>
  <c r="G12" i="5"/>
  <c r="D13" i="5"/>
  <c r="G13" i="5"/>
  <c r="D14" i="5"/>
  <c r="G14" i="5"/>
  <c r="D15" i="5"/>
  <c r="G15" i="5"/>
  <c r="D16" i="5"/>
  <c r="G16" i="5"/>
  <c r="D17" i="5"/>
  <c r="G17" i="5"/>
  <c r="D18" i="5"/>
  <c r="G18" i="5"/>
  <c r="D19" i="5"/>
  <c r="G19" i="5"/>
  <c r="D20" i="5"/>
  <c r="G20" i="5"/>
  <c r="D21" i="5"/>
  <c r="G21" i="5"/>
  <c r="D22" i="5"/>
  <c r="G22" i="5"/>
  <c r="D23" i="5"/>
  <c r="G23" i="5"/>
  <c r="D24" i="5"/>
  <c r="G24" i="5"/>
  <c r="D25" i="5"/>
  <c r="G25" i="5"/>
  <c r="D26" i="5"/>
  <c r="G26" i="5"/>
  <c r="D27" i="5"/>
  <c r="G27" i="5"/>
  <c r="D28" i="5"/>
  <c r="G28" i="5"/>
  <c r="D29" i="5"/>
  <c r="G29" i="5"/>
  <c r="D30" i="5"/>
  <c r="G30" i="5"/>
  <c r="D31" i="5"/>
  <c r="G31" i="5"/>
  <c r="D32" i="5"/>
  <c r="G32" i="5"/>
  <c r="D33" i="5"/>
  <c r="G33" i="5"/>
  <c r="D34" i="5"/>
  <c r="G34" i="5"/>
  <c r="D35" i="5"/>
  <c r="G35" i="5"/>
  <c r="D36" i="5"/>
  <c r="G36" i="5"/>
  <c r="D37" i="5"/>
  <c r="G37" i="5"/>
  <c r="D38" i="5"/>
  <c r="G38" i="5"/>
  <c r="D39" i="5"/>
  <c r="G39" i="5"/>
  <c r="D40" i="5"/>
  <c r="G40" i="5"/>
  <c r="D41" i="5"/>
  <c r="G41" i="5"/>
  <c r="D42" i="5"/>
  <c r="G42" i="5"/>
  <c r="D43" i="5"/>
  <c r="G43" i="5"/>
  <c r="D44" i="5"/>
  <c r="G44" i="5"/>
  <c r="D45" i="5"/>
  <c r="G45" i="5"/>
  <c r="D46" i="5"/>
  <c r="G46" i="5"/>
  <c r="D47" i="5"/>
  <c r="G47" i="5"/>
  <c r="D48" i="5"/>
  <c r="G48" i="5"/>
  <c r="D49" i="5"/>
  <c r="G49" i="5"/>
  <c r="D50" i="5"/>
  <c r="G50" i="5"/>
  <c r="D51" i="5"/>
  <c r="G51" i="5"/>
  <c r="D52" i="5"/>
  <c r="G52" i="5"/>
  <c r="D53" i="5"/>
  <c r="G53" i="5"/>
  <c r="D54" i="5"/>
  <c r="G54" i="5"/>
  <c r="D55" i="5"/>
  <c r="G55" i="5"/>
  <c r="D56" i="5"/>
  <c r="G56" i="5"/>
  <c r="D57" i="5"/>
  <c r="G57" i="5"/>
  <c r="D58" i="5"/>
  <c r="G58" i="5"/>
  <c r="D59" i="5"/>
  <c r="G59" i="5"/>
  <c r="D60" i="5"/>
  <c r="G60" i="5"/>
  <c r="D61" i="5"/>
  <c r="G61" i="5"/>
  <c r="D62" i="5"/>
  <c r="G62" i="5"/>
  <c r="D63" i="5"/>
  <c r="G63" i="5"/>
  <c r="D64" i="5"/>
  <c r="G64" i="5"/>
  <c r="D65" i="5"/>
  <c r="G65" i="5"/>
  <c r="D2" i="4"/>
  <c r="G2" i="4"/>
  <c r="D3" i="4"/>
  <c r="G3" i="4"/>
  <c r="D4" i="4"/>
  <c r="G4" i="4"/>
  <c r="D5" i="4"/>
  <c r="G5" i="4"/>
  <c r="D6" i="4"/>
  <c r="G6" i="4"/>
  <c r="D7" i="4"/>
  <c r="G7" i="4"/>
  <c r="D8" i="4"/>
  <c r="G8" i="4"/>
  <c r="D9" i="4"/>
  <c r="G9" i="4"/>
  <c r="D10" i="4"/>
  <c r="G10" i="4"/>
  <c r="D11" i="4"/>
  <c r="G11" i="4"/>
  <c r="D12" i="4"/>
  <c r="G12" i="4"/>
  <c r="D13" i="4"/>
  <c r="G13" i="4"/>
  <c r="D14" i="4"/>
  <c r="G14" i="4"/>
  <c r="D15" i="4"/>
  <c r="G15" i="4"/>
  <c r="D16" i="4"/>
  <c r="G16" i="4"/>
  <c r="D17" i="4"/>
  <c r="G17" i="4"/>
  <c r="D18" i="4"/>
  <c r="G18" i="4"/>
  <c r="D19" i="4"/>
  <c r="G19" i="4"/>
  <c r="D20" i="4"/>
  <c r="G20" i="4"/>
  <c r="D21" i="4"/>
  <c r="G21" i="4"/>
  <c r="D22" i="4"/>
  <c r="G22" i="4"/>
  <c r="D23" i="4"/>
  <c r="G23" i="4"/>
  <c r="D24" i="4"/>
  <c r="G24" i="4"/>
  <c r="D25" i="4"/>
  <c r="G25" i="4"/>
  <c r="D26" i="4"/>
  <c r="G26" i="4"/>
  <c r="D27" i="4"/>
  <c r="G27" i="4"/>
  <c r="D28" i="4"/>
  <c r="G28" i="4"/>
  <c r="D29" i="4"/>
  <c r="G29" i="4"/>
  <c r="D30" i="4"/>
  <c r="G30" i="4"/>
  <c r="D31" i="4"/>
  <c r="G31" i="4"/>
  <c r="D32" i="4"/>
  <c r="G32" i="4"/>
  <c r="D33" i="4"/>
  <c r="G33" i="4"/>
  <c r="D34" i="4"/>
  <c r="G34" i="4"/>
  <c r="D35" i="4"/>
  <c r="G35" i="4"/>
  <c r="D36" i="4"/>
  <c r="G36" i="4"/>
  <c r="D37" i="4"/>
  <c r="G37" i="4"/>
  <c r="D38" i="4"/>
  <c r="G38" i="4"/>
  <c r="D39" i="4"/>
  <c r="G39" i="4"/>
  <c r="D40" i="4"/>
  <c r="G40" i="4"/>
  <c r="D41" i="4"/>
  <c r="G41" i="4"/>
  <c r="D42" i="4"/>
  <c r="G42" i="4"/>
  <c r="D43" i="4"/>
  <c r="G43" i="4"/>
  <c r="D44" i="4"/>
  <c r="G44" i="4"/>
  <c r="D45" i="4"/>
  <c r="G45" i="4"/>
  <c r="D46" i="4"/>
  <c r="G46" i="4"/>
  <c r="D47" i="4"/>
  <c r="G47" i="4"/>
  <c r="D48" i="4"/>
  <c r="G48" i="4"/>
  <c r="D49" i="4"/>
  <c r="G49" i="4"/>
  <c r="D50" i="4"/>
  <c r="G50" i="4"/>
  <c r="D51" i="4"/>
  <c r="G51" i="4"/>
  <c r="D52" i="4"/>
  <c r="G52" i="4"/>
  <c r="D53" i="4"/>
  <c r="G53" i="4"/>
  <c r="D54" i="4"/>
  <c r="G54" i="4"/>
  <c r="D55" i="4"/>
  <c r="G55" i="4"/>
  <c r="D56" i="4"/>
  <c r="G56" i="4"/>
  <c r="D57" i="4"/>
  <c r="G57" i="4"/>
  <c r="D58" i="4"/>
  <c r="G58" i="4"/>
  <c r="D59" i="4"/>
  <c r="G59" i="4"/>
  <c r="D60" i="4"/>
  <c r="G60" i="4"/>
  <c r="D61" i="4"/>
  <c r="G61" i="4"/>
  <c r="D62" i="4"/>
  <c r="G62" i="4"/>
  <c r="D63" i="4"/>
  <c r="G63" i="4"/>
  <c r="D64" i="4"/>
  <c r="G64" i="4"/>
  <c r="D65" i="4"/>
  <c r="G65" i="4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D6" i="3"/>
  <c r="G5" i="3"/>
  <c r="D5" i="3"/>
  <c r="G4" i="3"/>
  <c r="D4" i="3"/>
  <c r="G3" i="3"/>
  <c r="D3" i="3"/>
  <c r="G2" i="3"/>
  <c r="D2" i="3"/>
  <c r="G65" i="2"/>
  <c r="D65" i="2"/>
  <c r="G64" i="2"/>
  <c r="D64" i="2"/>
  <c r="G63" i="2"/>
  <c r="D63" i="2"/>
  <c r="G62" i="2"/>
  <c r="D62" i="2"/>
  <c r="G61" i="2"/>
  <c r="D61" i="2"/>
  <c r="G60" i="2"/>
  <c r="D60" i="2"/>
  <c r="G59" i="2"/>
  <c r="D59" i="2"/>
  <c r="G58" i="2"/>
  <c r="D58" i="2"/>
  <c r="G57" i="2"/>
  <c r="D57" i="2"/>
  <c r="G56" i="2"/>
  <c r="D56" i="2"/>
  <c r="G55" i="2"/>
  <c r="D55" i="2"/>
  <c r="G54" i="2"/>
  <c r="D54" i="2"/>
  <c r="G53" i="2"/>
  <c r="D53" i="2"/>
  <c r="G52" i="2"/>
  <c r="D52" i="2"/>
  <c r="G51" i="2"/>
  <c r="D51" i="2"/>
  <c r="G50" i="2"/>
  <c r="D50" i="2"/>
  <c r="G49" i="2"/>
  <c r="D49" i="2"/>
  <c r="G48" i="2"/>
  <c r="D48" i="2"/>
  <c r="G47" i="2"/>
  <c r="D47" i="2"/>
  <c r="G46" i="2"/>
  <c r="D46" i="2"/>
  <c r="G45" i="2"/>
  <c r="D45" i="2"/>
  <c r="G44" i="2"/>
  <c r="D44" i="2"/>
  <c r="G43" i="2"/>
  <c r="D43" i="2"/>
  <c r="G42" i="2"/>
  <c r="D42" i="2"/>
  <c r="G41" i="2"/>
  <c r="D41" i="2"/>
  <c r="G40" i="2"/>
  <c r="D40" i="2"/>
  <c r="G39" i="2"/>
  <c r="D39" i="2"/>
  <c r="G38" i="2"/>
  <c r="D38" i="2"/>
  <c r="G37" i="2"/>
  <c r="D37" i="2"/>
  <c r="G36" i="2"/>
  <c r="D36" i="2"/>
  <c r="G35" i="2"/>
  <c r="D35" i="2"/>
  <c r="G34" i="2"/>
  <c r="D34" i="2"/>
  <c r="G33" i="2"/>
  <c r="D33" i="2"/>
  <c r="G32" i="2"/>
  <c r="D32" i="2"/>
  <c r="G31" i="2"/>
  <c r="D31" i="2"/>
  <c r="G30" i="2"/>
  <c r="D30" i="2"/>
  <c r="G29" i="2"/>
  <c r="D29" i="2"/>
  <c r="G28" i="2"/>
  <c r="D28" i="2"/>
  <c r="G27" i="2"/>
  <c r="D27" i="2"/>
  <c r="G26" i="2"/>
  <c r="D26" i="2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G11" i="2"/>
  <c r="D11" i="2"/>
  <c r="G10" i="2"/>
  <c r="D10" i="2"/>
  <c r="G9" i="2"/>
  <c r="D9" i="2"/>
  <c r="G8" i="2"/>
  <c r="D8" i="2"/>
  <c r="G7" i="2"/>
  <c r="D7" i="2"/>
  <c r="G6" i="2"/>
  <c r="D6" i="2"/>
  <c r="G5" i="2"/>
  <c r="D5" i="2"/>
  <c r="G4" i="2"/>
  <c r="D4" i="2"/>
  <c r="G3" i="2"/>
  <c r="D3" i="2"/>
  <c r="G2" i="2"/>
  <c r="D2" i="2"/>
  <c r="G65" i="1"/>
  <c r="D65" i="1"/>
  <c r="G60" i="1"/>
  <c r="G61" i="1"/>
  <c r="G62" i="1"/>
  <c r="G63" i="1"/>
  <c r="G6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" i="1"/>
  <c r="G4" i="1"/>
  <c r="G5" i="1"/>
  <c r="G6" i="1"/>
  <c r="G7" i="1"/>
  <c r="G8" i="1"/>
  <c r="G9" i="1"/>
  <c r="G10" i="1"/>
  <c r="G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2" i="1"/>
</calcChain>
</file>

<file path=xl/sharedStrings.xml><?xml version="1.0" encoding="utf-8"?>
<sst xmlns="http://schemas.openxmlformats.org/spreadsheetml/2006/main" count="1841" uniqueCount="148">
  <si>
    <t>Roger</t>
  </si>
  <si>
    <t>Mary</t>
  </si>
  <si>
    <t>Kate</t>
  </si>
  <si>
    <t>Julie</t>
  </si>
  <si>
    <t>Peter</t>
  </si>
  <si>
    <t>Harold</t>
  </si>
  <si>
    <t>Oscar</t>
  </si>
  <si>
    <t>Melinda</t>
  </si>
  <si>
    <t>Fred</t>
  </si>
  <si>
    <t>Katherine</t>
  </si>
  <si>
    <t>June</t>
  </si>
  <si>
    <t>Auguste</t>
  </si>
  <si>
    <t>Harry</t>
  </si>
  <si>
    <t>Wilbur</t>
  </si>
  <si>
    <t>Donald</t>
  </si>
  <si>
    <t>Shelly</t>
  </si>
  <si>
    <t>Samantha</t>
  </si>
  <si>
    <t>Louise</t>
  </si>
  <si>
    <t>Martin</t>
  </si>
  <si>
    <t>Bernard</t>
  </si>
  <si>
    <t>Brenda</t>
  </si>
  <si>
    <t>Jim</t>
  </si>
  <si>
    <t>Jennifer</t>
  </si>
  <si>
    <t>George</t>
  </si>
  <si>
    <t>Barry</t>
  </si>
  <si>
    <t>Jill</t>
  </si>
  <si>
    <t>John</t>
  </si>
  <si>
    <t>Greg</t>
  </si>
  <si>
    <t>Susan</t>
  </si>
  <si>
    <t>Denise</t>
  </si>
  <si>
    <t>Driscoll</t>
  </si>
  <si>
    <t>Kim</t>
  </si>
  <si>
    <t>Vernon</t>
  </si>
  <si>
    <t>Charles</t>
  </si>
  <si>
    <t>William</t>
  </si>
  <si>
    <t>Quentin</t>
  </si>
  <si>
    <t>Xavier</t>
  </si>
  <si>
    <t>Stephen</t>
  </si>
  <si>
    <t>Timothy</t>
  </si>
  <si>
    <t>Kris</t>
  </si>
  <si>
    <t>Laurence</t>
  </si>
  <si>
    <t>Freeman</t>
  </si>
  <si>
    <t>Dennis</t>
  </si>
  <si>
    <t>Yolande</t>
  </si>
  <si>
    <t>Bernie</t>
  </si>
  <si>
    <t>David</t>
  </si>
  <si>
    <t>James</t>
  </si>
  <si>
    <t>Terry</t>
  </si>
  <si>
    <t>Ulyses</t>
  </si>
  <si>
    <t>Yu</t>
  </si>
  <si>
    <t>Henry</t>
  </si>
  <si>
    <t>Harrold</t>
  </si>
  <si>
    <t>Rex</t>
  </si>
  <si>
    <t>Thomas</t>
  </si>
  <si>
    <t>Tom</t>
  </si>
  <si>
    <t>Will</t>
  </si>
  <si>
    <t>Yendy</t>
  </si>
  <si>
    <t>Cathy</t>
  </si>
  <si>
    <t>Wilson</t>
  </si>
  <si>
    <t>Fu</t>
  </si>
  <si>
    <t>Gregory</t>
  </si>
  <si>
    <t>Harrison</t>
  </si>
  <si>
    <t>Lowe</t>
  </si>
  <si>
    <t>Renn</t>
  </si>
  <si>
    <t>Wrill</t>
  </si>
  <si>
    <t>Jackson</t>
  </si>
  <si>
    <t>Lewis</t>
  </si>
  <si>
    <t>Smith</t>
  </si>
  <si>
    <t>Gregson</t>
  </si>
  <si>
    <t>Smythe</t>
  </si>
  <si>
    <t>Jones</t>
  </si>
  <si>
    <t>Johnson</t>
  </si>
  <si>
    <t>Kendall</t>
  </si>
  <si>
    <t>Vincenzo</t>
  </si>
  <si>
    <t>Pollard</t>
  </si>
  <si>
    <t>Olinda</t>
  </si>
  <si>
    <t>Fredericks</t>
  </si>
  <si>
    <t>Peters</t>
  </si>
  <si>
    <t>Williams</t>
  </si>
  <si>
    <t>Lux</t>
  </si>
  <si>
    <t>Tantra</t>
  </si>
  <si>
    <t>Watson</t>
  </si>
  <si>
    <t>Quill</t>
  </si>
  <si>
    <t>Adams</t>
  </si>
  <si>
    <t>Samson</t>
  </si>
  <si>
    <t>Peterson</t>
  </si>
  <si>
    <t>Bunson</t>
  </si>
  <si>
    <t>Zollan</t>
  </si>
  <si>
    <t>Aranson</t>
  </si>
  <si>
    <t>Denis</t>
  </si>
  <si>
    <t>Georges</t>
  </si>
  <si>
    <t>Branson</t>
  </si>
  <si>
    <t>Xu</t>
  </si>
  <si>
    <t>Youll</t>
  </si>
  <si>
    <t>Krik</t>
  </si>
  <si>
    <t>Long</t>
  </si>
  <si>
    <t>Francis</t>
  </si>
  <si>
    <t>Denisson</t>
  </si>
  <si>
    <t>Drewall</t>
  </si>
  <si>
    <t>Victor</t>
  </si>
  <si>
    <t>Brighton</t>
  </si>
  <si>
    <t>South Melbourne</t>
  </si>
  <si>
    <t>Bentleigh</t>
  </si>
  <si>
    <t>Ascot Vale</t>
  </si>
  <si>
    <t>Traralgon</t>
  </si>
  <si>
    <t>Sunshine</t>
  </si>
  <si>
    <t>Moonee Ponds</t>
  </si>
  <si>
    <t>Christmas Hills</t>
  </si>
  <si>
    <t>Endeavour Heights</t>
  </si>
  <si>
    <t>Heidelberg Heights</t>
  </si>
  <si>
    <t>Ivanhoe</t>
  </si>
  <si>
    <t>Mooroolbark</t>
  </si>
  <si>
    <t>Ferntree Gully</t>
  </si>
  <si>
    <t>Tea Tree Hill</t>
  </si>
  <si>
    <t>Watsonia</t>
  </si>
  <si>
    <t>Wallan</t>
  </si>
  <si>
    <t>Kyneton</t>
  </si>
  <si>
    <t>Echuca</t>
  </si>
  <si>
    <t>Mildura</t>
  </si>
  <si>
    <t>Adelaide</t>
  </si>
  <si>
    <t>Allandale</t>
  </si>
  <si>
    <t>Grey Towers</t>
  </si>
  <si>
    <t>Reservoir</t>
  </si>
  <si>
    <t>Rosanna</t>
  </si>
  <si>
    <t>Canterbury</t>
  </si>
  <si>
    <t>Princes Park</t>
  </si>
  <si>
    <t>Carlton</t>
  </si>
  <si>
    <t>Fitzroy North</t>
  </si>
  <si>
    <t>Fitzroy South</t>
  </si>
  <si>
    <t>Fitzroy</t>
  </si>
  <si>
    <t>South Carlton</t>
  </si>
  <si>
    <t>Lancefield</t>
  </si>
  <si>
    <t>Essendon</t>
  </si>
  <si>
    <t>Maribyrnong</t>
  </si>
  <si>
    <t>Gold</t>
  </si>
  <si>
    <t>Theatre</t>
  </si>
  <si>
    <t>Silver</t>
  </si>
  <si>
    <t>Junior</t>
  </si>
  <si>
    <t>Life</t>
  </si>
  <si>
    <t>Jenkins</t>
  </si>
  <si>
    <t>Victor Harbour</t>
  </si>
  <si>
    <t>First Name</t>
  </si>
  <si>
    <t>Last Name</t>
  </si>
  <si>
    <t>DOB</t>
  </si>
  <si>
    <t>Age</t>
  </si>
  <si>
    <t>Suburb</t>
  </si>
  <si>
    <t>Level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</si>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</sst>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workbookViewId="0"/>
  </sheetViews>
  <sheetFormatPr defaultRowHeight="12.75" x14ac:dyDescent="0.35"/>
  <cols>
    <col min="1" max="7" width="9.1328125" customWidth="1"/>
  </cols>
  <sheetData>
    <row r="1" spans="1:7" x14ac:dyDescent="0.35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</row>
    <row r="2" spans="1:7" x14ac:dyDescent="0.35">
      <c r="A2" t="s">
        <v>0</v>
      </c>
      <c r="B2" t="s">
        <v>58</v>
      </c>
      <c r="C2" s="1">
        <v>32154</v>
      </c>
      <c r="D2" s="2">
        <f ca="1">(NOW()-C2)/365.25</f>
        <v>31.147093746038994</v>
      </c>
      <c r="E2" t="s">
        <v>100</v>
      </c>
      <c r="F2" t="s">
        <v>134</v>
      </c>
      <c r="G2">
        <f>IF(F2="Gold",1125.5,IF(F2="Theatre",850,IF(F2="Silver",750,55)))</f>
        <v>1125.5</v>
      </c>
    </row>
    <row r="3" spans="1:7" x14ac:dyDescent="0.35">
      <c r="A3" t="s">
        <v>1</v>
      </c>
      <c r="B3" t="s">
        <v>30</v>
      </c>
      <c r="C3" s="1">
        <v>35849</v>
      </c>
      <c r="D3" s="2">
        <f t="shared" ref="D3:D65" ca="1" si="0">(NOW()-C3)/365.25</f>
        <v>21.030735087585878</v>
      </c>
      <c r="E3" t="s">
        <v>101</v>
      </c>
      <c r="F3" t="s">
        <v>135</v>
      </c>
      <c r="G3">
        <f t="shared" ref="G3:G65" si="1">IF(F3="Gold",1125.5,IF(F3="Theatre",850,IF(F3="Silver",750,55)))</f>
        <v>850</v>
      </c>
    </row>
    <row r="4" spans="1:7" x14ac:dyDescent="0.35">
      <c r="A4" t="s">
        <v>2</v>
      </c>
      <c r="B4" t="s">
        <v>59</v>
      </c>
      <c r="C4" s="1">
        <v>32175</v>
      </c>
      <c r="D4" s="2">
        <f t="shared" ca="1" si="0"/>
        <v>31.089598879509218</v>
      </c>
      <c r="E4" t="s">
        <v>102</v>
      </c>
      <c r="F4" t="s">
        <v>136</v>
      </c>
      <c r="G4">
        <f t="shared" si="1"/>
        <v>750</v>
      </c>
    </row>
    <row r="5" spans="1:7" x14ac:dyDescent="0.35">
      <c r="A5" t="s">
        <v>3</v>
      </c>
      <c r="B5" t="s">
        <v>60</v>
      </c>
      <c r="C5" s="1">
        <v>32178</v>
      </c>
      <c r="D5" s="2">
        <f t="shared" ca="1" si="0"/>
        <v>31.081385327147824</v>
      </c>
      <c r="E5" t="s">
        <v>103</v>
      </c>
      <c r="F5" t="s">
        <v>137</v>
      </c>
      <c r="G5">
        <f t="shared" si="1"/>
        <v>55</v>
      </c>
    </row>
    <row r="6" spans="1:7" x14ac:dyDescent="0.35">
      <c r="A6" t="s">
        <v>4</v>
      </c>
      <c r="B6" t="s">
        <v>61</v>
      </c>
      <c r="C6" s="1">
        <v>32184</v>
      </c>
      <c r="D6" s="2">
        <f t="shared" ca="1" si="0"/>
        <v>31.06495822242503</v>
      </c>
      <c r="E6" t="s">
        <v>104</v>
      </c>
      <c r="F6" t="s">
        <v>135</v>
      </c>
      <c r="G6">
        <f t="shared" si="1"/>
        <v>850</v>
      </c>
    </row>
    <row r="7" spans="1:7" x14ac:dyDescent="0.35">
      <c r="A7" t="s">
        <v>5</v>
      </c>
      <c r="B7" t="s">
        <v>62</v>
      </c>
      <c r="C7" s="1">
        <v>32193</v>
      </c>
      <c r="D7" s="2">
        <f t="shared" ca="1" si="0"/>
        <v>31.040317565340843</v>
      </c>
      <c r="E7" t="s">
        <v>105</v>
      </c>
      <c r="F7" t="s">
        <v>135</v>
      </c>
      <c r="G7">
        <f t="shared" si="1"/>
        <v>850</v>
      </c>
    </row>
    <row r="8" spans="1:7" x14ac:dyDescent="0.35">
      <c r="A8" t="s">
        <v>6</v>
      </c>
      <c r="B8" t="s">
        <v>63</v>
      </c>
      <c r="C8" s="1">
        <v>32197</v>
      </c>
      <c r="D8" s="2">
        <f t="shared" ca="1" si="0"/>
        <v>31.029366162192314</v>
      </c>
      <c r="E8" t="s">
        <v>106</v>
      </c>
      <c r="F8" t="s">
        <v>136</v>
      </c>
      <c r="G8">
        <f t="shared" si="1"/>
        <v>750</v>
      </c>
    </row>
    <row r="9" spans="1:7" x14ac:dyDescent="0.35">
      <c r="A9" t="s">
        <v>7</v>
      </c>
      <c r="B9" t="s">
        <v>64</v>
      </c>
      <c r="C9" s="1">
        <v>32200</v>
      </c>
      <c r="D9" s="2">
        <f t="shared" ca="1" si="0"/>
        <v>31.021152609830917</v>
      </c>
      <c r="E9" t="s">
        <v>102</v>
      </c>
      <c r="F9" t="s">
        <v>134</v>
      </c>
      <c r="G9">
        <f t="shared" si="1"/>
        <v>1125.5</v>
      </c>
    </row>
    <row r="10" spans="1:7" x14ac:dyDescent="0.35">
      <c r="A10" t="s">
        <v>8</v>
      </c>
      <c r="B10" t="s">
        <v>65</v>
      </c>
      <c r="C10" s="1">
        <v>32206</v>
      </c>
      <c r="D10" s="2">
        <f t="shared" ca="1" si="0"/>
        <v>31.004725505108123</v>
      </c>
      <c r="E10" t="s">
        <v>100</v>
      </c>
      <c r="F10" t="s">
        <v>138</v>
      </c>
      <c r="G10">
        <f t="shared" si="1"/>
        <v>55</v>
      </c>
    </row>
    <row r="11" spans="1:7" x14ac:dyDescent="0.35">
      <c r="A11" t="s">
        <v>1</v>
      </c>
      <c r="B11" t="s">
        <v>66</v>
      </c>
      <c r="C11" s="1">
        <v>32215</v>
      </c>
      <c r="D11" s="2">
        <f t="shared" ca="1" si="0"/>
        <v>30.980084848023935</v>
      </c>
      <c r="E11" t="s">
        <v>107</v>
      </c>
      <c r="F11" t="s">
        <v>134</v>
      </c>
      <c r="G11">
        <f t="shared" si="1"/>
        <v>1125.5</v>
      </c>
    </row>
    <row r="12" spans="1:7" x14ac:dyDescent="0.35">
      <c r="A12" t="s">
        <v>9</v>
      </c>
      <c r="B12" t="s">
        <v>67</v>
      </c>
      <c r="C12" s="1">
        <v>32615</v>
      </c>
      <c r="D12" s="2">
        <f t="shared" ca="1" si="0"/>
        <v>29.884944533171094</v>
      </c>
      <c r="E12" t="s">
        <v>108</v>
      </c>
      <c r="F12" t="s">
        <v>137</v>
      </c>
      <c r="G12">
        <f t="shared" si="1"/>
        <v>55</v>
      </c>
    </row>
    <row r="13" spans="1:7" x14ac:dyDescent="0.35">
      <c r="A13" t="s">
        <v>10</v>
      </c>
      <c r="B13" t="s">
        <v>68</v>
      </c>
      <c r="C13" s="1">
        <v>32618</v>
      </c>
      <c r="D13" s="2">
        <f t="shared" ca="1" si="0"/>
        <v>29.8767309808097</v>
      </c>
      <c r="E13" t="s">
        <v>109</v>
      </c>
      <c r="F13" t="s">
        <v>135</v>
      </c>
      <c r="G13">
        <f t="shared" si="1"/>
        <v>850</v>
      </c>
    </row>
    <row r="14" spans="1:7" x14ac:dyDescent="0.35">
      <c r="A14" t="s">
        <v>11</v>
      </c>
      <c r="B14" t="s">
        <v>69</v>
      </c>
      <c r="C14" s="1">
        <v>32624</v>
      </c>
      <c r="D14" s="2">
        <f t="shared" ca="1" si="0"/>
        <v>29.860303876086906</v>
      </c>
      <c r="E14" t="s">
        <v>110</v>
      </c>
      <c r="F14" t="s">
        <v>137</v>
      </c>
      <c r="G14">
        <f t="shared" si="1"/>
        <v>55</v>
      </c>
    </row>
    <row r="15" spans="1:7" x14ac:dyDescent="0.35">
      <c r="A15" t="s">
        <v>12</v>
      </c>
      <c r="B15" t="s">
        <v>70</v>
      </c>
      <c r="C15" s="1">
        <v>32633</v>
      </c>
      <c r="D15" s="2">
        <f t="shared" ca="1" si="0"/>
        <v>29.835663219002718</v>
      </c>
      <c r="E15" t="s">
        <v>89</v>
      </c>
      <c r="F15" t="s">
        <v>134</v>
      </c>
      <c r="G15">
        <f t="shared" si="1"/>
        <v>1125.5</v>
      </c>
    </row>
    <row r="16" spans="1:7" x14ac:dyDescent="0.35">
      <c r="A16" t="s">
        <v>13</v>
      </c>
      <c r="B16" t="s">
        <v>71</v>
      </c>
      <c r="C16" s="1">
        <v>32639</v>
      </c>
      <c r="D16" s="2">
        <f t="shared" ca="1" si="0"/>
        <v>29.819236114279924</v>
      </c>
      <c r="E16" t="s">
        <v>105</v>
      </c>
      <c r="F16" t="s">
        <v>136</v>
      </c>
      <c r="G16">
        <f t="shared" si="1"/>
        <v>750</v>
      </c>
    </row>
    <row r="17" spans="1:7" x14ac:dyDescent="0.35">
      <c r="A17" t="s">
        <v>14</v>
      </c>
      <c r="B17" t="s">
        <v>72</v>
      </c>
      <c r="C17" s="1">
        <v>32648</v>
      </c>
      <c r="D17" s="2">
        <f t="shared" ca="1" si="0"/>
        <v>29.794595457195737</v>
      </c>
      <c r="E17" t="s">
        <v>111</v>
      </c>
      <c r="F17" t="s">
        <v>136</v>
      </c>
      <c r="G17">
        <f t="shared" si="1"/>
        <v>750</v>
      </c>
    </row>
    <row r="18" spans="1:7" x14ac:dyDescent="0.35">
      <c r="A18" t="s">
        <v>15</v>
      </c>
      <c r="B18" t="s">
        <v>66</v>
      </c>
      <c r="C18" s="1">
        <v>33048</v>
      </c>
      <c r="D18" s="2">
        <f t="shared" ca="1" si="0"/>
        <v>28.699455142342895</v>
      </c>
      <c r="E18" t="s">
        <v>112</v>
      </c>
      <c r="F18" t="s">
        <v>138</v>
      </c>
      <c r="G18">
        <f t="shared" si="1"/>
        <v>55</v>
      </c>
    </row>
    <row r="19" spans="1:7" x14ac:dyDescent="0.35">
      <c r="A19" t="s">
        <v>16</v>
      </c>
      <c r="B19" t="s">
        <v>18</v>
      </c>
      <c r="C19" s="1">
        <v>33051</v>
      </c>
      <c r="D19" s="2">
        <f t="shared" ca="1" si="0"/>
        <v>28.691241589981498</v>
      </c>
      <c r="E19" t="s">
        <v>113</v>
      </c>
      <c r="F19" t="s">
        <v>136</v>
      </c>
      <c r="G19">
        <f t="shared" si="1"/>
        <v>750</v>
      </c>
    </row>
    <row r="20" spans="1:7" x14ac:dyDescent="0.35">
      <c r="A20" t="s">
        <v>17</v>
      </c>
      <c r="B20" t="s">
        <v>73</v>
      </c>
      <c r="C20" s="1">
        <v>33057</v>
      </c>
      <c r="D20" s="2">
        <f t="shared" ca="1" si="0"/>
        <v>28.674814485258707</v>
      </c>
      <c r="E20" t="s">
        <v>114</v>
      </c>
      <c r="F20" t="s">
        <v>134</v>
      </c>
      <c r="G20">
        <f t="shared" si="1"/>
        <v>1125.5</v>
      </c>
    </row>
    <row r="21" spans="1:7" x14ac:dyDescent="0.35">
      <c r="A21" t="s">
        <v>18</v>
      </c>
      <c r="B21" t="s">
        <v>74</v>
      </c>
      <c r="C21" s="1">
        <v>33063</v>
      </c>
      <c r="D21" s="2">
        <f t="shared" ca="1" si="0"/>
        <v>28.658387380535913</v>
      </c>
      <c r="E21" t="s">
        <v>105</v>
      </c>
      <c r="F21" t="s">
        <v>136</v>
      </c>
      <c r="G21">
        <f t="shared" si="1"/>
        <v>750</v>
      </c>
    </row>
    <row r="22" spans="1:7" x14ac:dyDescent="0.35">
      <c r="A22" t="s">
        <v>19</v>
      </c>
      <c r="B22" t="s">
        <v>75</v>
      </c>
      <c r="C22" s="1">
        <v>33072</v>
      </c>
      <c r="D22" s="2">
        <f t="shared" ca="1" si="0"/>
        <v>28.633746723451726</v>
      </c>
      <c r="E22" t="s">
        <v>112</v>
      </c>
      <c r="F22" t="s">
        <v>137</v>
      </c>
      <c r="G22">
        <f t="shared" si="1"/>
        <v>55</v>
      </c>
    </row>
    <row r="23" spans="1:7" x14ac:dyDescent="0.35">
      <c r="A23" t="s">
        <v>20</v>
      </c>
      <c r="B23" t="s">
        <v>76</v>
      </c>
      <c r="C23" s="1">
        <v>33472</v>
      </c>
      <c r="D23" s="2">
        <f t="shared" ca="1" si="0"/>
        <v>27.538606408598884</v>
      </c>
      <c r="E23" t="s">
        <v>115</v>
      </c>
      <c r="F23" t="s">
        <v>137</v>
      </c>
      <c r="G23">
        <f t="shared" si="1"/>
        <v>55</v>
      </c>
    </row>
    <row r="24" spans="1:7" x14ac:dyDescent="0.35">
      <c r="A24" t="s">
        <v>21</v>
      </c>
      <c r="B24" t="s">
        <v>60</v>
      </c>
      <c r="C24" s="1">
        <v>33475</v>
      </c>
      <c r="D24" s="2">
        <f t="shared" ca="1" si="0"/>
        <v>27.530392856237487</v>
      </c>
      <c r="E24" t="s">
        <v>116</v>
      </c>
      <c r="F24" t="s">
        <v>137</v>
      </c>
      <c r="G24">
        <f t="shared" si="1"/>
        <v>55</v>
      </c>
    </row>
    <row r="25" spans="1:7" x14ac:dyDescent="0.35">
      <c r="A25" t="s">
        <v>22</v>
      </c>
      <c r="B25" t="s">
        <v>70</v>
      </c>
      <c r="C25" s="1">
        <v>33481</v>
      </c>
      <c r="D25" s="2">
        <f t="shared" ca="1" si="0"/>
        <v>27.513965751514696</v>
      </c>
      <c r="E25" t="s">
        <v>117</v>
      </c>
      <c r="F25" t="s">
        <v>134</v>
      </c>
      <c r="G25">
        <f t="shared" si="1"/>
        <v>1125.5</v>
      </c>
    </row>
    <row r="26" spans="1:7" x14ac:dyDescent="0.35">
      <c r="A26" t="s">
        <v>23</v>
      </c>
      <c r="B26" t="s">
        <v>67</v>
      </c>
      <c r="C26" s="1">
        <v>33490</v>
      </c>
      <c r="D26" s="2">
        <f t="shared" ca="1" si="0"/>
        <v>27.489325094430505</v>
      </c>
      <c r="E26" t="s">
        <v>118</v>
      </c>
      <c r="F26" t="s">
        <v>134</v>
      </c>
      <c r="G26">
        <f t="shared" si="1"/>
        <v>1125.5</v>
      </c>
    </row>
    <row r="27" spans="1:7" x14ac:dyDescent="0.35">
      <c r="A27" t="s">
        <v>24</v>
      </c>
      <c r="B27" t="s">
        <v>77</v>
      </c>
      <c r="C27" s="1">
        <v>33496</v>
      </c>
      <c r="D27" s="2">
        <f t="shared" ca="1" si="0"/>
        <v>27.472897989707715</v>
      </c>
      <c r="E27" t="s">
        <v>101</v>
      </c>
      <c r="F27" t="s">
        <v>136</v>
      </c>
      <c r="G27">
        <f t="shared" si="1"/>
        <v>750</v>
      </c>
    </row>
    <row r="28" spans="1:7" x14ac:dyDescent="0.35">
      <c r="A28" t="s">
        <v>25</v>
      </c>
      <c r="B28" t="s">
        <v>78</v>
      </c>
      <c r="C28" s="1">
        <v>33505</v>
      </c>
      <c r="D28" s="2">
        <f t="shared" ca="1" si="0"/>
        <v>27.448257332623523</v>
      </c>
      <c r="E28" t="s">
        <v>119</v>
      </c>
      <c r="F28" t="s">
        <v>138</v>
      </c>
      <c r="G28">
        <f>IF(F28="Gold",1125.5,IF(F28="Theatre",850,IF(F28="Silver",750,55)))</f>
        <v>55</v>
      </c>
    </row>
    <row r="29" spans="1:7" x14ac:dyDescent="0.35">
      <c r="A29" t="s">
        <v>26</v>
      </c>
      <c r="B29" t="s">
        <v>79</v>
      </c>
      <c r="C29" s="1">
        <v>33905</v>
      </c>
      <c r="D29" s="2">
        <f t="shared" ca="1" si="0"/>
        <v>26.353117017770685</v>
      </c>
      <c r="E29" t="s">
        <v>120</v>
      </c>
      <c r="F29" t="s">
        <v>134</v>
      </c>
      <c r="G29">
        <f t="shared" si="1"/>
        <v>1125.5</v>
      </c>
    </row>
    <row r="30" spans="1:7" x14ac:dyDescent="0.35">
      <c r="A30" t="s">
        <v>27</v>
      </c>
      <c r="B30" t="s">
        <v>80</v>
      </c>
      <c r="C30" s="1">
        <v>33911</v>
      </c>
      <c r="D30" s="2">
        <f t="shared" ca="1" si="0"/>
        <v>26.336689913047891</v>
      </c>
      <c r="E30" t="s">
        <v>117</v>
      </c>
      <c r="F30" t="s">
        <v>134</v>
      </c>
      <c r="G30">
        <f t="shared" si="1"/>
        <v>1125.5</v>
      </c>
    </row>
    <row r="31" spans="1:7" x14ac:dyDescent="0.35">
      <c r="A31" t="s">
        <v>12</v>
      </c>
      <c r="B31" t="s">
        <v>81</v>
      </c>
      <c r="C31" s="1">
        <v>33920</v>
      </c>
      <c r="D31" s="2">
        <f t="shared" ca="1" si="0"/>
        <v>26.312049255963704</v>
      </c>
      <c r="E31" t="s">
        <v>121</v>
      </c>
      <c r="F31" t="s">
        <v>136</v>
      </c>
      <c r="G31">
        <f t="shared" si="1"/>
        <v>750</v>
      </c>
    </row>
    <row r="32" spans="1:7" x14ac:dyDescent="0.35">
      <c r="A32" t="s">
        <v>28</v>
      </c>
      <c r="B32" t="s">
        <v>82</v>
      </c>
      <c r="C32" s="1">
        <v>34320</v>
      </c>
      <c r="D32" s="2">
        <f t="shared" ca="1" si="0"/>
        <v>25.216908941110862</v>
      </c>
      <c r="E32" t="s">
        <v>122</v>
      </c>
      <c r="F32" t="s">
        <v>135</v>
      </c>
      <c r="G32">
        <f t="shared" si="1"/>
        <v>850</v>
      </c>
    </row>
    <row r="33" spans="1:7" x14ac:dyDescent="0.35">
      <c r="A33" t="s">
        <v>29</v>
      </c>
      <c r="B33" t="s">
        <v>83</v>
      </c>
      <c r="C33" s="1">
        <v>34323</v>
      </c>
      <c r="D33" s="2">
        <f t="shared" ca="1" si="0"/>
        <v>25.208695388749465</v>
      </c>
      <c r="E33" t="s">
        <v>109</v>
      </c>
      <c r="F33" t="s">
        <v>135</v>
      </c>
      <c r="G33">
        <f t="shared" si="1"/>
        <v>850</v>
      </c>
    </row>
    <row r="34" spans="1:7" x14ac:dyDescent="0.35">
      <c r="A34" t="s">
        <v>30</v>
      </c>
      <c r="B34" t="s">
        <v>84</v>
      </c>
      <c r="C34" s="1">
        <v>34329</v>
      </c>
      <c r="D34" s="2">
        <f t="shared" ca="1" si="0"/>
        <v>25.192268284026675</v>
      </c>
      <c r="E34" t="s">
        <v>123</v>
      </c>
      <c r="F34" t="s">
        <v>135</v>
      </c>
      <c r="G34">
        <f t="shared" si="1"/>
        <v>850</v>
      </c>
    </row>
    <row r="35" spans="1:7" x14ac:dyDescent="0.35">
      <c r="A35" t="s">
        <v>31</v>
      </c>
      <c r="B35" t="s">
        <v>67</v>
      </c>
      <c r="C35" s="1">
        <v>34338</v>
      </c>
      <c r="D35" s="2">
        <f t="shared" ca="1" si="0"/>
        <v>25.167627626942483</v>
      </c>
      <c r="E35" t="s">
        <v>124</v>
      </c>
      <c r="F35" t="s">
        <v>135</v>
      </c>
      <c r="G35">
        <f t="shared" si="1"/>
        <v>850</v>
      </c>
    </row>
    <row r="36" spans="1:7" x14ac:dyDescent="0.35">
      <c r="A36" t="s">
        <v>32</v>
      </c>
      <c r="B36" t="s">
        <v>77</v>
      </c>
      <c r="C36" s="1">
        <v>34344</v>
      </c>
      <c r="D36" s="2">
        <f t="shared" ca="1" si="0"/>
        <v>25.151200522219693</v>
      </c>
      <c r="E36" t="s">
        <v>100</v>
      </c>
      <c r="F36" t="s">
        <v>136</v>
      </c>
      <c r="G36">
        <f t="shared" si="1"/>
        <v>750</v>
      </c>
    </row>
    <row r="37" spans="1:7" x14ac:dyDescent="0.35">
      <c r="A37" t="s">
        <v>33</v>
      </c>
      <c r="B37" t="s">
        <v>85</v>
      </c>
      <c r="C37" s="1">
        <v>34353</v>
      </c>
      <c r="D37" s="2">
        <f t="shared" ca="1" si="0"/>
        <v>25.126559865135501</v>
      </c>
      <c r="E37" t="s">
        <v>102</v>
      </c>
      <c r="F37" t="s">
        <v>136</v>
      </c>
      <c r="G37">
        <f t="shared" si="1"/>
        <v>750</v>
      </c>
    </row>
    <row r="38" spans="1:7" x14ac:dyDescent="0.35">
      <c r="A38" t="s">
        <v>34</v>
      </c>
      <c r="B38" t="s">
        <v>86</v>
      </c>
      <c r="C38" s="1">
        <v>34753</v>
      </c>
      <c r="D38" s="2">
        <f t="shared" ca="1" si="0"/>
        <v>24.031419550282664</v>
      </c>
      <c r="E38" t="s">
        <v>105</v>
      </c>
      <c r="F38" t="s">
        <v>136</v>
      </c>
      <c r="G38">
        <f t="shared" si="1"/>
        <v>750</v>
      </c>
    </row>
    <row r="39" spans="1:7" x14ac:dyDescent="0.35">
      <c r="A39" t="s">
        <v>35</v>
      </c>
      <c r="B39" t="s">
        <v>33</v>
      </c>
      <c r="C39" s="1">
        <v>34756</v>
      </c>
      <c r="D39" s="2">
        <f t="shared" ca="1" si="0"/>
        <v>24.023205997921266</v>
      </c>
      <c r="E39" t="s">
        <v>112</v>
      </c>
      <c r="F39" t="s">
        <v>134</v>
      </c>
      <c r="G39">
        <f t="shared" si="1"/>
        <v>1125.5</v>
      </c>
    </row>
    <row r="40" spans="1:7" x14ac:dyDescent="0.35">
      <c r="A40" t="s">
        <v>36</v>
      </c>
      <c r="B40" t="s">
        <v>87</v>
      </c>
      <c r="C40" s="1">
        <v>34762</v>
      </c>
      <c r="D40" s="2">
        <f t="shared" ca="1" si="0"/>
        <v>24.006778893198472</v>
      </c>
      <c r="E40" t="s">
        <v>108</v>
      </c>
      <c r="F40" t="s">
        <v>136</v>
      </c>
      <c r="G40">
        <f t="shared" si="1"/>
        <v>750</v>
      </c>
    </row>
    <row r="41" spans="1:7" x14ac:dyDescent="0.35">
      <c r="A41" t="s">
        <v>37</v>
      </c>
      <c r="B41" t="s">
        <v>83</v>
      </c>
      <c r="C41" s="1">
        <v>34768</v>
      </c>
      <c r="D41" s="2">
        <f t="shared" ca="1" si="0"/>
        <v>23.990351788475682</v>
      </c>
      <c r="E41" t="s">
        <v>125</v>
      </c>
      <c r="F41" t="s">
        <v>134</v>
      </c>
      <c r="G41">
        <f t="shared" si="1"/>
        <v>1125.5</v>
      </c>
    </row>
    <row r="42" spans="1:7" x14ac:dyDescent="0.35">
      <c r="A42" t="s">
        <v>38</v>
      </c>
      <c r="B42" t="s">
        <v>78</v>
      </c>
      <c r="C42" s="1">
        <v>34777</v>
      </c>
      <c r="D42" s="2">
        <f t="shared" ca="1" si="0"/>
        <v>23.96571113139149</v>
      </c>
      <c r="E42" t="s">
        <v>126</v>
      </c>
      <c r="F42" t="s">
        <v>135</v>
      </c>
      <c r="G42">
        <f t="shared" si="1"/>
        <v>850</v>
      </c>
    </row>
    <row r="43" spans="1:7" x14ac:dyDescent="0.35">
      <c r="A43" t="s">
        <v>39</v>
      </c>
      <c r="B43" t="s">
        <v>88</v>
      </c>
      <c r="C43" s="1">
        <v>34783</v>
      </c>
      <c r="D43" s="2">
        <f t="shared" ca="1" si="0"/>
        <v>23.9492840266687</v>
      </c>
      <c r="E43" t="s">
        <v>127</v>
      </c>
      <c r="F43" t="s">
        <v>135</v>
      </c>
      <c r="G43">
        <f t="shared" si="1"/>
        <v>850</v>
      </c>
    </row>
    <row r="44" spans="1:7" x14ac:dyDescent="0.35">
      <c r="A44" t="s">
        <v>40</v>
      </c>
      <c r="B44" t="s">
        <v>89</v>
      </c>
      <c r="C44" s="1">
        <v>34792</v>
      </c>
      <c r="D44" s="2">
        <f t="shared" ca="1" si="0"/>
        <v>23.924643369584512</v>
      </c>
      <c r="E44" t="s">
        <v>128</v>
      </c>
      <c r="F44" t="s">
        <v>135</v>
      </c>
      <c r="G44">
        <f t="shared" si="1"/>
        <v>850</v>
      </c>
    </row>
    <row r="45" spans="1:7" x14ac:dyDescent="0.35">
      <c r="A45" t="s">
        <v>41</v>
      </c>
      <c r="B45" t="s">
        <v>70</v>
      </c>
      <c r="C45" s="1">
        <v>35192</v>
      </c>
      <c r="D45" s="2">
        <f t="shared" ca="1" si="0"/>
        <v>22.829503054731671</v>
      </c>
      <c r="E45" t="s">
        <v>111</v>
      </c>
      <c r="F45" t="s">
        <v>137</v>
      </c>
      <c r="G45">
        <f>IF(F45="Gold",1125.5,IF(F45="Theatre",850,IF(F45="Silver",750,55)))</f>
        <v>55</v>
      </c>
    </row>
    <row r="46" spans="1:7" x14ac:dyDescent="0.35">
      <c r="A46" t="s">
        <v>42</v>
      </c>
      <c r="B46" t="s">
        <v>90</v>
      </c>
      <c r="C46" s="1">
        <v>35195</v>
      </c>
      <c r="D46" s="2">
        <f t="shared" ca="1" si="0"/>
        <v>22.821289502370274</v>
      </c>
      <c r="E46" t="s">
        <v>129</v>
      </c>
      <c r="F46" t="s">
        <v>134</v>
      </c>
      <c r="G46">
        <f t="shared" si="1"/>
        <v>1125.5</v>
      </c>
    </row>
    <row r="47" spans="1:7" x14ac:dyDescent="0.35">
      <c r="A47" t="s">
        <v>43</v>
      </c>
      <c r="B47" t="s">
        <v>18</v>
      </c>
      <c r="C47" s="1">
        <v>35201</v>
      </c>
      <c r="D47" s="2">
        <f t="shared" ca="1" si="0"/>
        <v>22.804862397647479</v>
      </c>
      <c r="E47" t="s">
        <v>126</v>
      </c>
      <c r="F47" t="s">
        <v>137</v>
      </c>
      <c r="G47">
        <f t="shared" si="1"/>
        <v>55</v>
      </c>
    </row>
    <row r="48" spans="1:7" x14ac:dyDescent="0.35">
      <c r="A48" t="s">
        <v>18</v>
      </c>
      <c r="B48" t="s">
        <v>91</v>
      </c>
      <c r="C48" s="1">
        <v>35210</v>
      </c>
      <c r="D48" s="2">
        <f t="shared" ca="1" si="0"/>
        <v>22.780221740563292</v>
      </c>
      <c r="E48" t="s">
        <v>101</v>
      </c>
      <c r="F48" t="s">
        <v>134</v>
      </c>
      <c r="G48">
        <f t="shared" si="1"/>
        <v>1125.5</v>
      </c>
    </row>
    <row r="49" spans="1:7" x14ac:dyDescent="0.35">
      <c r="A49" t="s">
        <v>44</v>
      </c>
      <c r="B49" t="s">
        <v>33</v>
      </c>
      <c r="C49" s="1">
        <v>35216</v>
      </c>
      <c r="D49" s="2">
        <f t="shared" ca="1" si="0"/>
        <v>22.763794635840501</v>
      </c>
      <c r="E49" t="s">
        <v>130</v>
      </c>
      <c r="F49" t="s">
        <v>137</v>
      </c>
      <c r="G49">
        <f t="shared" si="1"/>
        <v>55</v>
      </c>
    </row>
    <row r="50" spans="1:7" x14ac:dyDescent="0.35">
      <c r="A50" t="s">
        <v>45</v>
      </c>
      <c r="B50" t="s">
        <v>92</v>
      </c>
      <c r="C50" s="1">
        <v>35225</v>
      </c>
      <c r="D50" s="2">
        <f t="shared" ca="1" si="0"/>
        <v>22.73915397875631</v>
      </c>
      <c r="E50" t="s">
        <v>105</v>
      </c>
      <c r="F50" t="s">
        <v>135</v>
      </c>
      <c r="G50">
        <f t="shared" si="1"/>
        <v>850</v>
      </c>
    </row>
    <row r="51" spans="1:7" x14ac:dyDescent="0.35">
      <c r="A51" t="s">
        <v>26</v>
      </c>
      <c r="B51" t="s">
        <v>61</v>
      </c>
      <c r="C51" s="1">
        <v>35625</v>
      </c>
      <c r="D51" s="2">
        <f t="shared" ca="1" si="0"/>
        <v>21.644013663903468</v>
      </c>
      <c r="E51" t="s">
        <v>122</v>
      </c>
      <c r="F51" t="s">
        <v>135</v>
      </c>
      <c r="G51">
        <f t="shared" si="1"/>
        <v>850</v>
      </c>
    </row>
    <row r="52" spans="1:7" x14ac:dyDescent="0.35">
      <c r="A52" t="s">
        <v>46</v>
      </c>
      <c r="B52" t="s">
        <v>66</v>
      </c>
      <c r="C52" s="1">
        <v>35628</v>
      </c>
      <c r="D52" s="2">
        <f t="shared" ca="1" si="0"/>
        <v>21.635800111542075</v>
      </c>
      <c r="E52" t="s">
        <v>123</v>
      </c>
      <c r="F52" t="s">
        <v>134</v>
      </c>
      <c r="G52">
        <f t="shared" si="1"/>
        <v>1125.5</v>
      </c>
    </row>
    <row r="53" spans="1:7" x14ac:dyDescent="0.35">
      <c r="A53" t="s">
        <v>47</v>
      </c>
      <c r="B53" t="s">
        <v>93</v>
      </c>
      <c r="C53" s="1">
        <v>35634</v>
      </c>
      <c r="D53" s="2">
        <f t="shared" ca="1" si="0"/>
        <v>21.619373006819281</v>
      </c>
      <c r="E53" t="s">
        <v>109</v>
      </c>
      <c r="F53" t="s">
        <v>135</v>
      </c>
      <c r="G53">
        <f t="shared" si="1"/>
        <v>850</v>
      </c>
    </row>
    <row r="54" spans="1:7" x14ac:dyDescent="0.35">
      <c r="A54" t="s">
        <v>48</v>
      </c>
      <c r="B54" t="s">
        <v>50</v>
      </c>
      <c r="C54" s="1">
        <v>35640</v>
      </c>
      <c r="D54" s="2">
        <f t="shared" ca="1" si="0"/>
        <v>21.60294590209649</v>
      </c>
      <c r="E54" t="s">
        <v>114</v>
      </c>
      <c r="F54" t="s">
        <v>135</v>
      </c>
      <c r="G54">
        <f t="shared" si="1"/>
        <v>850</v>
      </c>
    </row>
    <row r="55" spans="1:7" x14ac:dyDescent="0.35">
      <c r="A55" t="s">
        <v>49</v>
      </c>
      <c r="B55" t="s">
        <v>94</v>
      </c>
      <c r="C55" s="1">
        <v>35649</v>
      </c>
      <c r="D55" s="2">
        <f t="shared" ca="1" si="0"/>
        <v>21.578305245012299</v>
      </c>
      <c r="E55" t="s">
        <v>115</v>
      </c>
      <c r="F55" t="s">
        <v>134</v>
      </c>
      <c r="G55">
        <f t="shared" si="1"/>
        <v>1125.5</v>
      </c>
    </row>
    <row r="56" spans="1:7" x14ac:dyDescent="0.35">
      <c r="A56" t="s">
        <v>50</v>
      </c>
      <c r="B56" t="s">
        <v>95</v>
      </c>
      <c r="C56" s="1">
        <v>35655</v>
      </c>
      <c r="D56" s="2">
        <f t="shared" ca="1" si="0"/>
        <v>21.561878140289508</v>
      </c>
      <c r="E56" t="s">
        <v>118</v>
      </c>
      <c r="F56" t="s">
        <v>135</v>
      </c>
      <c r="G56">
        <f t="shared" si="1"/>
        <v>850</v>
      </c>
    </row>
    <row r="57" spans="1:7" x14ac:dyDescent="0.35">
      <c r="A57" t="s">
        <v>51</v>
      </c>
      <c r="B57" t="s">
        <v>96</v>
      </c>
      <c r="C57" s="1">
        <v>35664</v>
      </c>
      <c r="D57" s="2">
        <f t="shared" ca="1" si="0"/>
        <v>21.537237483205317</v>
      </c>
      <c r="E57" t="s">
        <v>131</v>
      </c>
      <c r="F57" t="s">
        <v>138</v>
      </c>
      <c r="G57">
        <f t="shared" si="1"/>
        <v>55</v>
      </c>
    </row>
    <row r="58" spans="1:7" x14ac:dyDescent="0.35">
      <c r="A58" t="s">
        <v>52</v>
      </c>
      <c r="B58" t="s">
        <v>97</v>
      </c>
      <c r="C58" s="1">
        <v>36064</v>
      </c>
      <c r="D58" s="2">
        <f t="shared" ca="1" si="0"/>
        <v>20.442097168352479</v>
      </c>
      <c r="E58" t="s">
        <v>106</v>
      </c>
      <c r="F58" t="s">
        <v>136</v>
      </c>
      <c r="G58">
        <f t="shared" si="1"/>
        <v>750</v>
      </c>
    </row>
    <row r="59" spans="1:7" x14ac:dyDescent="0.35">
      <c r="A59" t="s">
        <v>53</v>
      </c>
      <c r="B59" t="s">
        <v>30</v>
      </c>
      <c r="C59" s="1">
        <v>36067</v>
      </c>
      <c r="D59" s="2">
        <f t="shared" ca="1" si="0"/>
        <v>20.433883615991082</v>
      </c>
      <c r="E59" t="s">
        <v>132</v>
      </c>
      <c r="F59" t="s">
        <v>136</v>
      </c>
      <c r="G59">
        <f t="shared" si="1"/>
        <v>750</v>
      </c>
    </row>
    <row r="60" spans="1:7" x14ac:dyDescent="0.35">
      <c r="A60" t="s">
        <v>54</v>
      </c>
      <c r="B60" t="s">
        <v>84</v>
      </c>
      <c r="C60" s="1">
        <v>36073</v>
      </c>
      <c r="D60" s="2">
        <f t="shared" ca="1" si="0"/>
        <v>20.417456511268288</v>
      </c>
      <c r="E60" t="s">
        <v>133</v>
      </c>
      <c r="F60" t="s">
        <v>137</v>
      </c>
      <c r="G60">
        <f>IF(F60="Gold",1125.5,IF(F60="Theatre",850,IF(F60="Silver",750,55)))</f>
        <v>55</v>
      </c>
    </row>
    <row r="61" spans="1:7" x14ac:dyDescent="0.35">
      <c r="A61" t="s">
        <v>34</v>
      </c>
      <c r="B61" t="s">
        <v>67</v>
      </c>
      <c r="C61" s="1">
        <v>36082</v>
      </c>
      <c r="D61" s="2">
        <f t="shared" ca="1" si="0"/>
        <v>20.3928158541841</v>
      </c>
      <c r="E61" t="s">
        <v>119</v>
      </c>
      <c r="F61" t="s">
        <v>137</v>
      </c>
      <c r="G61">
        <f t="shared" si="1"/>
        <v>55</v>
      </c>
    </row>
    <row r="62" spans="1:7" x14ac:dyDescent="0.35">
      <c r="A62" t="s">
        <v>55</v>
      </c>
      <c r="B62" t="s">
        <v>98</v>
      </c>
      <c r="C62" s="1">
        <v>36088</v>
      </c>
      <c r="D62" s="2">
        <f t="shared" ca="1" si="0"/>
        <v>20.376388749461306</v>
      </c>
      <c r="E62" t="s">
        <v>118</v>
      </c>
      <c r="F62" t="s">
        <v>135</v>
      </c>
      <c r="G62">
        <f t="shared" si="1"/>
        <v>850</v>
      </c>
    </row>
    <row r="63" spans="1:7" x14ac:dyDescent="0.35">
      <c r="A63" t="s">
        <v>56</v>
      </c>
      <c r="B63" t="s">
        <v>53</v>
      </c>
      <c r="C63" s="1">
        <v>36097</v>
      </c>
      <c r="D63" s="2">
        <f t="shared" ca="1" si="0"/>
        <v>20.351748092377118</v>
      </c>
      <c r="E63" t="s">
        <v>122</v>
      </c>
      <c r="F63" t="s">
        <v>136</v>
      </c>
      <c r="G63">
        <f t="shared" si="1"/>
        <v>750</v>
      </c>
    </row>
    <row r="64" spans="1:7" x14ac:dyDescent="0.35">
      <c r="A64" t="s">
        <v>57</v>
      </c>
      <c r="B64" t="s">
        <v>99</v>
      </c>
      <c r="C64" s="1">
        <v>36137</v>
      </c>
      <c r="D64" s="2">
        <f t="shared" ca="1" si="0"/>
        <v>20.242234060891835</v>
      </c>
      <c r="E64" t="s">
        <v>109</v>
      </c>
      <c r="F64" t="s">
        <v>137</v>
      </c>
      <c r="G64">
        <f t="shared" si="1"/>
        <v>55</v>
      </c>
    </row>
    <row r="65" spans="1:7" x14ac:dyDescent="0.35">
      <c r="A65" t="s">
        <v>1</v>
      </c>
      <c r="B65" t="s">
        <v>139</v>
      </c>
      <c r="C65" s="1">
        <v>36203</v>
      </c>
      <c r="D65" s="2">
        <f t="shared" ca="1" si="0"/>
        <v>20.061535908941117</v>
      </c>
      <c r="E65" t="s">
        <v>140</v>
      </c>
      <c r="F65" t="s">
        <v>134</v>
      </c>
      <c r="G65">
        <f t="shared" si="1"/>
        <v>1125.5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5"/>
  <sheetViews>
    <sheetView workbookViewId="0">
      <selection activeCell="E7" sqref="E7"/>
    </sheetView>
  </sheetViews>
  <sheetFormatPr defaultRowHeight="12.75" x14ac:dyDescent="0.35"/>
  <cols>
    <col min="1" max="7" width="9.1328125" customWidth="1"/>
  </cols>
  <sheetData>
    <row r="1" spans="1:7" x14ac:dyDescent="0.35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</row>
    <row r="2" spans="1:7" x14ac:dyDescent="0.35">
      <c r="A2" t="s">
        <v>0</v>
      </c>
      <c r="B2" t="s">
        <v>58</v>
      </c>
      <c r="C2" s="1">
        <v>32154</v>
      </c>
      <c r="D2" s="2">
        <f ca="1">(NOW()-C2)/365.25</f>
        <v>31.147093746038994</v>
      </c>
      <c r="E2" t="s">
        <v>100</v>
      </c>
      <c r="F2" t="s">
        <v>134</v>
      </c>
      <c r="G2">
        <f>IF(F2="Gold",1125.5,IF(F2="Theatre",850,IF(F2="Silver",750,55)))</f>
        <v>1125.5</v>
      </c>
    </row>
    <row r="3" spans="1:7" x14ac:dyDescent="0.35">
      <c r="A3" t="s">
        <v>1</v>
      </c>
      <c r="B3" t="s">
        <v>30</v>
      </c>
      <c r="C3" s="1">
        <v>35849</v>
      </c>
      <c r="D3" s="2">
        <f t="shared" ref="D3:D65" ca="1" si="0">(NOW()-C3)/365.25</f>
        <v>21.030735087585878</v>
      </c>
      <c r="E3" t="s">
        <v>101</v>
      </c>
      <c r="F3" t="s">
        <v>135</v>
      </c>
      <c r="G3">
        <f t="shared" ref="G3:G65" si="1">IF(F3="Gold",1125.5,IF(F3="Theatre",850,IF(F3="Silver",750,55)))</f>
        <v>850</v>
      </c>
    </row>
    <row r="4" spans="1:7" x14ac:dyDescent="0.35">
      <c r="A4" t="s">
        <v>2</v>
      </c>
      <c r="B4" t="s">
        <v>59</v>
      </c>
      <c r="C4" s="1">
        <v>32175</v>
      </c>
      <c r="D4" s="2">
        <f t="shared" ca="1" si="0"/>
        <v>31.089598879509218</v>
      </c>
      <c r="E4" t="s">
        <v>102</v>
      </c>
      <c r="F4" t="s">
        <v>136</v>
      </c>
      <c r="G4">
        <f t="shared" si="1"/>
        <v>750</v>
      </c>
    </row>
    <row r="5" spans="1:7" x14ac:dyDescent="0.35">
      <c r="A5" t="s">
        <v>3</v>
      </c>
      <c r="B5" t="s">
        <v>60</v>
      </c>
      <c r="C5" s="1">
        <v>32178</v>
      </c>
      <c r="D5" s="2">
        <f t="shared" ca="1" si="0"/>
        <v>31.081385327147824</v>
      </c>
      <c r="E5" t="s">
        <v>103</v>
      </c>
      <c r="F5" t="s">
        <v>137</v>
      </c>
      <c r="G5">
        <f t="shared" si="1"/>
        <v>55</v>
      </c>
    </row>
    <row r="6" spans="1:7" x14ac:dyDescent="0.35">
      <c r="A6" t="s">
        <v>4</v>
      </c>
      <c r="B6" t="s">
        <v>61</v>
      </c>
      <c r="C6" s="1">
        <v>32184</v>
      </c>
      <c r="D6" s="2">
        <f t="shared" ca="1" si="0"/>
        <v>31.06495822242503</v>
      </c>
      <c r="E6" t="s">
        <v>104</v>
      </c>
      <c r="F6" t="s">
        <v>135</v>
      </c>
      <c r="G6">
        <f t="shared" si="1"/>
        <v>850</v>
      </c>
    </row>
    <row r="7" spans="1:7" x14ac:dyDescent="0.35">
      <c r="A7" t="s">
        <v>5</v>
      </c>
      <c r="B7" t="s">
        <v>62</v>
      </c>
      <c r="C7" s="1">
        <v>32193</v>
      </c>
      <c r="D7" s="2">
        <f t="shared" ca="1" si="0"/>
        <v>31.040317565340843</v>
      </c>
      <c r="E7" t="s">
        <v>105</v>
      </c>
      <c r="F7" t="s">
        <v>135</v>
      </c>
      <c r="G7">
        <f t="shared" si="1"/>
        <v>850</v>
      </c>
    </row>
    <row r="8" spans="1:7" x14ac:dyDescent="0.35">
      <c r="A8" t="s">
        <v>6</v>
      </c>
      <c r="B8" t="s">
        <v>63</v>
      </c>
      <c r="C8" s="1">
        <v>32197</v>
      </c>
      <c r="D8" s="2">
        <f t="shared" ca="1" si="0"/>
        <v>31.029366162192314</v>
      </c>
      <c r="E8" t="s">
        <v>106</v>
      </c>
      <c r="F8" t="s">
        <v>136</v>
      </c>
      <c r="G8">
        <f t="shared" si="1"/>
        <v>750</v>
      </c>
    </row>
    <row r="9" spans="1:7" x14ac:dyDescent="0.35">
      <c r="A9" t="s">
        <v>7</v>
      </c>
      <c r="B9" t="s">
        <v>64</v>
      </c>
      <c r="C9" s="1">
        <v>32200</v>
      </c>
      <c r="D9" s="2">
        <f t="shared" ca="1" si="0"/>
        <v>31.021152609830917</v>
      </c>
      <c r="E9" t="s">
        <v>102</v>
      </c>
      <c r="F9" t="s">
        <v>134</v>
      </c>
      <c r="G9">
        <f t="shared" si="1"/>
        <v>1125.5</v>
      </c>
    </row>
    <row r="10" spans="1:7" x14ac:dyDescent="0.35">
      <c r="A10" t="s">
        <v>8</v>
      </c>
      <c r="B10" t="s">
        <v>65</v>
      </c>
      <c r="C10" s="1">
        <v>32206</v>
      </c>
      <c r="D10" s="2">
        <f t="shared" ca="1" si="0"/>
        <v>31.004725505108123</v>
      </c>
      <c r="E10" t="s">
        <v>100</v>
      </c>
      <c r="F10" t="s">
        <v>138</v>
      </c>
      <c r="G10">
        <f t="shared" si="1"/>
        <v>55</v>
      </c>
    </row>
    <row r="11" spans="1:7" x14ac:dyDescent="0.35">
      <c r="A11" t="s">
        <v>1</v>
      </c>
      <c r="B11" t="s">
        <v>66</v>
      </c>
      <c r="C11" s="1">
        <v>32215</v>
      </c>
      <c r="D11" s="2">
        <f t="shared" ca="1" si="0"/>
        <v>30.980084848023935</v>
      </c>
      <c r="E11" t="s">
        <v>107</v>
      </c>
      <c r="F11" t="s">
        <v>134</v>
      </c>
      <c r="G11">
        <f t="shared" si="1"/>
        <v>1125.5</v>
      </c>
    </row>
    <row r="12" spans="1:7" x14ac:dyDescent="0.35">
      <c r="A12" t="s">
        <v>9</v>
      </c>
      <c r="B12" t="s">
        <v>67</v>
      </c>
      <c r="C12" s="1">
        <v>32615</v>
      </c>
      <c r="D12" s="2">
        <f t="shared" ca="1" si="0"/>
        <v>29.884944533171094</v>
      </c>
      <c r="E12" t="s">
        <v>108</v>
      </c>
      <c r="F12" t="s">
        <v>137</v>
      </c>
      <c r="G12">
        <f t="shared" si="1"/>
        <v>55</v>
      </c>
    </row>
    <row r="13" spans="1:7" x14ac:dyDescent="0.35">
      <c r="A13" t="s">
        <v>10</v>
      </c>
      <c r="B13" t="s">
        <v>68</v>
      </c>
      <c r="C13" s="1">
        <v>32618</v>
      </c>
      <c r="D13" s="2">
        <f t="shared" ca="1" si="0"/>
        <v>29.8767309808097</v>
      </c>
      <c r="E13" t="s">
        <v>109</v>
      </c>
      <c r="F13" t="s">
        <v>135</v>
      </c>
      <c r="G13">
        <f t="shared" si="1"/>
        <v>850</v>
      </c>
    </row>
    <row r="14" spans="1:7" x14ac:dyDescent="0.35">
      <c r="A14" t="s">
        <v>11</v>
      </c>
      <c r="B14" t="s">
        <v>69</v>
      </c>
      <c r="C14" s="1">
        <v>32624</v>
      </c>
      <c r="D14" s="2">
        <f t="shared" ca="1" si="0"/>
        <v>29.860303876086906</v>
      </c>
      <c r="E14" t="s">
        <v>110</v>
      </c>
      <c r="F14" t="s">
        <v>137</v>
      </c>
      <c r="G14">
        <f t="shared" si="1"/>
        <v>55</v>
      </c>
    </row>
    <row r="15" spans="1:7" x14ac:dyDescent="0.35">
      <c r="A15" t="s">
        <v>12</v>
      </c>
      <c r="B15" t="s">
        <v>70</v>
      </c>
      <c r="C15" s="1">
        <v>32633</v>
      </c>
      <c r="D15" s="2">
        <f t="shared" ca="1" si="0"/>
        <v>29.835663219002718</v>
      </c>
      <c r="E15" t="s">
        <v>89</v>
      </c>
      <c r="F15" t="s">
        <v>134</v>
      </c>
      <c r="G15">
        <f t="shared" si="1"/>
        <v>1125.5</v>
      </c>
    </row>
    <row r="16" spans="1:7" x14ac:dyDescent="0.35">
      <c r="A16" t="s">
        <v>13</v>
      </c>
      <c r="B16" t="s">
        <v>71</v>
      </c>
      <c r="C16" s="1">
        <v>32639</v>
      </c>
      <c r="D16" s="2">
        <f t="shared" ca="1" si="0"/>
        <v>29.819236114279924</v>
      </c>
      <c r="E16" t="s">
        <v>105</v>
      </c>
      <c r="F16" t="s">
        <v>136</v>
      </c>
      <c r="G16">
        <f t="shared" si="1"/>
        <v>750</v>
      </c>
    </row>
    <row r="17" spans="1:7" x14ac:dyDescent="0.35">
      <c r="A17" t="s">
        <v>14</v>
      </c>
      <c r="B17" t="s">
        <v>72</v>
      </c>
      <c r="C17" s="1">
        <v>32648</v>
      </c>
      <c r="D17" s="2">
        <f t="shared" ca="1" si="0"/>
        <v>29.794595457195737</v>
      </c>
      <c r="E17" t="s">
        <v>111</v>
      </c>
      <c r="F17" t="s">
        <v>136</v>
      </c>
      <c r="G17">
        <f t="shared" si="1"/>
        <v>750</v>
      </c>
    </row>
    <row r="18" spans="1:7" x14ac:dyDescent="0.35">
      <c r="A18" t="s">
        <v>15</v>
      </c>
      <c r="B18" t="s">
        <v>66</v>
      </c>
      <c r="C18" s="1">
        <v>33048</v>
      </c>
      <c r="D18" s="2">
        <f t="shared" ca="1" si="0"/>
        <v>28.699455142342895</v>
      </c>
      <c r="E18" t="s">
        <v>112</v>
      </c>
      <c r="F18" t="s">
        <v>138</v>
      </c>
      <c r="G18">
        <f t="shared" si="1"/>
        <v>55</v>
      </c>
    </row>
    <row r="19" spans="1:7" x14ac:dyDescent="0.35">
      <c r="A19" t="s">
        <v>16</v>
      </c>
      <c r="B19" t="s">
        <v>18</v>
      </c>
      <c r="C19" s="1">
        <v>33051</v>
      </c>
      <c r="D19" s="2">
        <f t="shared" ca="1" si="0"/>
        <v>28.691241589981498</v>
      </c>
      <c r="E19" t="s">
        <v>113</v>
      </c>
      <c r="F19" t="s">
        <v>136</v>
      </c>
      <c r="G19">
        <f t="shared" si="1"/>
        <v>750</v>
      </c>
    </row>
    <row r="20" spans="1:7" x14ac:dyDescent="0.35">
      <c r="A20" t="s">
        <v>17</v>
      </c>
      <c r="B20" t="s">
        <v>73</v>
      </c>
      <c r="C20" s="1">
        <v>33057</v>
      </c>
      <c r="D20" s="2">
        <f t="shared" ca="1" si="0"/>
        <v>28.674814485258707</v>
      </c>
      <c r="E20" t="s">
        <v>114</v>
      </c>
      <c r="F20" t="s">
        <v>134</v>
      </c>
      <c r="G20">
        <f t="shared" si="1"/>
        <v>1125.5</v>
      </c>
    </row>
    <row r="21" spans="1:7" x14ac:dyDescent="0.35">
      <c r="A21" t="s">
        <v>18</v>
      </c>
      <c r="B21" t="s">
        <v>74</v>
      </c>
      <c r="C21" s="1">
        <v>33063</v>
      </c>
      <c r="D21" s="2">
        <f t="shared" ca="1" si="0"/>
        <v>28.658387380535913</v>
      </c>
      <c r="E21" t="s">
        <v>105</v>
      </c>
      <c r="F21" t="s">
        <v>136</v>
      </c>
      <c r="G21">
        <f t="shared" si="1"/>
        <v>750</v>
      </c>
    </row>
    <row r="22" spans="1:7" x14ac:dyDescent="0.35">
      <c r="A22" t="s">
        <v>19</v>
      </c>
      <c r="B22" t="s">
        <v>75</v>
      </c>
      <c r="C22" s="1">
        <v>33072</v>
      </c>
      <c r="D22" s="2">
        <f t="shared" ca="1" si="0"/>
        <v>28.633746723451726</v>
      </c>
      <c r="E22" t="s">
        <v>112</v>
      </c>
      <c r="F22" t="s">
        <v>137</v>
      </c>
      <c r="G22">
        <f t="shared" si="1"/>
        <v>55</v>
      </c>
    </row>
    <row r="23" spans="1:7" x14ac:dyDescent="0.35">
      <c r="A23" t="s">
        <v>20</v>
      </c>
      <c r="B23" t="s">
        <v>76</v>
      </c>
      <c r="C23" s="1">
        <v>33472</v>
      </c>
      <c r="D23" s="2">
        <f t="shared" ca="1" si="0"/>
        <v>27.538606408598884</v>
      </c>
      <c r="E23" t="s">
        <v>115</v>
      </c>
      <c r="F23" t="s">
        <v>137</v>
      </c>
      <c r="G23">
        <f t="shared" si="1"/>
        <v>55</v>
      </c>
    </row>
    <row r="24" spans="1:7" x14ac:dyDescent="0.35">
      <c r="A24" t="s">
        <v>21</v>
      </c>
      <c r="B24" t="s">
        <v>60</v>
      </c>
      <c r="C24" s="1">
        <v>33475</v>
      </c>
      <c r="D24" s="2">
        <f t="shared" ca="1" si="0"/>
        <v>27.530392856237487</v>
      </c>
      <c r="E24" t="s">
        <v>116</v>
      </c>
      <c r="F24" t="s">
        <v>137</v>
      </c>
      <c r="G24">
        <f t="shared" si="1"/>
        <v>55</v>
      </c>
    </row>
    <row r="25" spans="1:7" x14ac:dyDescent="0.35">
      <c r="A25" t="s">
        <v>22</v>
      </c>
      <c r="B25" t="s">
        <v>70</v>
      </c>
      <c r="C25" s="1">
        <v>33481</v>
      </c>
      <c r="D25" s="2">
        <f t="shared" ca="1" si="0"/>
        <v>27.513965751514696</v>
      </c>
      <c r="E25" t="s">
        <v>117</v>
      </c>
      <c r="F25" t="s">
        <v>134</v>
      </c>
      <c r="G25">
        <f t="shared" si="1"/>
        <v>1125.5</v>
      </c>
    </row>
    <row r="26" spans="1:7" x14ac:dyDescent="0.35">
      <c r="A26" t="s">
        <v>23</v>
      </c>
      <c r="B26" t="s">
        <v>67</v>
      </c>
      <c r="C26" s="1">
        <v>33490</v>
      </c>
      <c r="D26" s="2">
        <f t="shared" ca="1" si="0"/>
        <v>27.489325094430505</v>
      </c>
      <c r="E26" t="s">
        <v>118</v>
      </c>
      <c r="F26" t="s">
        <v>134</v>
      </c>
      <c r="G26">
        <f t="shared" si="1"/>
        <v>1125.5</v>
      </c>
    </row>
    <row r="27" spans="1:7" x14ac:dyDescent="0.35">
      <c r="A27" t="s">
        <v>24</v>
      </c>
      <c r="B27" t="s">
        <v>77</v>
      </c>
      <c r="C27" s="1">
        <v>33496</v>
      </c>
      <c r="D27" s="2">
        <f t="shared" ca="1" si="0"/>
        <v>27.472897989707715</v>
      </c>
      <c r="E27" t="s">
        <v>101</v>
      </c>
      <c r="F27" t="s">
        <v>136</v>
      </c>
      <c r="G27">
        <f t="shared" si="1"/>
        <v>750</v>
      </c>
    </row>
    <row r="28" spans="1:7" x14ac:dyDescent="0.35">
      <c r="A28" t="s">
        <v>25</v>
      </c>
      <c r="B28" t="s">
        <v>78</v>
      </c>
      <c r="C28" s="1">
        <v>33505</v>
      </c>
      <c r="D28" s="2">
        <f t="shared" ca="1" si="0"/>
        <v>27.448257332623523</v>
      </c>
      <c r="E28" t="s">
        <v>119</v>
      </c>
      <c r="F28" t="s">
        <v>138</v>
      </c>
      <c r="G28">
        <f>IF(F28="Gold",1125.5,IF(F28="Theatre",850,IF(F28="Silver",750,55)))</f>
        <v>55</v>
      </c>
    </row>
    <row r="29" spans="1:7" x14ac:dyDescent="0.35">
      <c r="A29" t="s">
        <v>26</v>
      </c>
      <c r="B29" t="s">
        <v>79</v>
      </c>
      <c r="C29" s="1">
        <v>33905</v>
      </c>
      <c r="D29" s="2">
        <f t="shared" ca="1" si="0"/>
        <v>26.353117017770685</v>
      </c>
      <c r="E29" t="s">
        <v>120</v>
      </c>
      <c r="F29" t="s">
        <v>134</v>
      </c>
      <c r="G29">
        <f t="shared" si="1"/>
        <v>1125.5</v>
      </c>
    </row>
    <row r="30" spans="1:7" x14ac:dyDescent="0.35">
      <c r="A30" t="s">
        <v>27</v>
      </c>
      <c r="B30" t="s">
        <v>80</v>
      </c>
      <c r="C30" s="1">
        <v>33911</v>
      </c>
      <c r="D30" s="2">
        <f t="shared" ca="1" si="0"/>
        <v>26.336689913047891</v>
      </c>
      <c r="E30" t="s">
        <v>117</v>
      </c>
      <c r="F30" t="s">
        <v>134</v>
      </c>
      <c r="G30">
        <f t="shared" si="1"/>
        <v>1125.5</v>
      </c>
    </row>
    <row r="31" spans="1:7" x14ac:dyDescent="0.35">
      <c r="A31" t="s">
        <v>12</v>
      </c>
      <c r="B31" t="s">
        <v>81</v>
      </c>
      <c r="C31" s="1">
        <v>33920</v>
      </c>
      <c r="D31" s="2">
        <f t="shared" ca="1" si="0"/>
        <v>26.312049255963704</v>
      </c>
      <c r="E31" t="s">
        <v>121</v>
      </c>
      <c r="F31" t="s">
        <v>136</v>
      </c>
      <c r="G31">
        <f t="shared" si="1"/>
        <v>750</v>
      </c>
    </row>
    <row r="32" spans="1:7" x14ac:dyDescent="0.35">
      <c r="A32" t="s">
        <v>28</v>
      </c>
      <c r="B32" t="s">
        <v>82</v>
      </c>
      <c r="C32" s="1">
        <v>34320</v>
      </c>
      <c r="D32" s="2">
        <f t="shared" ca="1" si="0"/>
        <v>25.216908941110862</v>
      </c>
      <c r="E32" t="s">
        <v>122</v>
      </c>
      <c r="F32" t="s">
        <v>135</v>
      </c>
      <c r="G32">
        <f t="shared" si="1"/>
        <v>850</v>
      </c>
    </row>
    <row r="33" spans="1:7" x14ac:dyDescent="0.35">
      <c r="A33" t="s">
        <v>29</v>
      </c>
      <c r="B33" t="s">
        <v>83</v>
      </c>
      <c r="C33" s="1">
        <v>34323</v>
      </c>
      <c r="D33" s="2">
        <f t="shared" ca="1" si="0"/>
        <v>25.208695388749465</v>
      </c>
      <c r="E33" t="s">
        <v>109</v>
      </c>
      <c r="F33" t="s">
        <v>135</v>
      </c>
      <c r="G33">
        <f t="shared" si="1"/>
        <v>850</v>
      </c>
    </row>
    <row r="34" spans="1:7" x14ac:dyDescent="0.35">
      <c r="A34" t="s">
        <v>30</v>
      </c>
      <c r="B34" t="s">
        <v>84</v>
      </c>
      <c r="C34" s="1">
        <v>34329</v>
      </c>
      <c r="D34" s="2">
        <f t="shared" ca="1" si="0"/>
        <v>25.192268284026675</v>
      </c>
      <c r="E34" t="s">
        <v>123</v>
      </c>
      <c r="F34" t="s">
        <v>135</v>
      </c>
      <c r="G34">
        <f t="shared" si="1"/>
        <v>850</v>
      </c>
    </row>
    <row r="35" spans="1:7" x14ac:dyDescent="0.35">
      <c r="A35" t="s">
        <v>31</v>
      </c>
      <c r="B35" t="s">
        <v>67</v>
      </c>
      <c r="C35" s="1">
        <v>34338</v>
      </c>
      <c r="D35" s="2">
        <f t="shared" ca="1" si="0"/>
        <v>25.167627626942483</v>
      </c>
      <c r="E35" t="s">
        <v>124</v>
      </c>
      <c r="F35" t="s">
        <v>135</v>
      </c>
      <c r="G35">
        <f t="shared" si="1"/>
        <v>850</v>
      </c>
    </row>
    <row r="36" spans="1:7" x14ac:dyDescent="0.35">
      <c r="A36" t="s">
        <v>32</v>
      </c>
      <c r="B36" t="s">
        <v>77</v>
      </c>
      <c r="C36" s="1">
        <v>34344</v>
      </c>
      <c r="D36" s="2">
        <f t="shared" ca="1" si="0"/>
        <v>25.151200522219693</v>
      </c>
      <c r="E36" t="s">
        <v>100</v>
      </c>
      <c r="F36" t="s">
        <v>136</v>
      </c>
      <c r="G36">
        <f t="shared" si="1"/>
        <v>750</v>
      </c>
    </row>
    <row r="37" spans="1:7" x14ac:dyDescent="0.35">
      <c r="A37" t="s">
        <v>33</v>
      </c>
      <c r="B37" t="s">
        <v>85</v>
      </c>
      <c r="C37" s="1">
        <v>34353</v>
      </c>
      <c r="D37" s="2">
        <f t="shared" ca="1" si="0"/>
        <v>25.126559865135501</v>
      </c>
      <c r="E37" t="s">
        <v>102</v>
      </c>
      <c r="F37" t="s">
        <v>136</v>
      </c>
      <c r="G37">
        <f t="shared" si="1"/>
        <v>750</v>
      </c>
    </row>
    <row r="38" spans="1:7" x14ac:dyDescent="0.35">
      <c r="A38" t="s">
        <v>34</v>
      </c>
      <c r="B38" t="s">
        <v>86</v>
      </c>
      <c r="C38" s="1">
        <v>34753</v>
      </c>
      <c r="D38" s="2">
        <f t="shared" ca="1" si="0"/>
        <v>24.031419550282664</v>
      </c>
      <c r="E38" t="s">
        <v>105</v>
      </c>
      <c r="F38" t="s">
        <v>136</v>
      </c>
      <c r="G38">
        <f t="shared" si="1"/>
        <v>750</v>
      </c>
    </row>
    <row r="39" spans="1:7" x14ac:dyDescent="0.35">
      <c r="A39" t="s">
        <v>35</v>
      </c>
      <c r="B39" t="s">
        <v>33</v>
      </c>
      <c r="C39" s="1">
        <v>34756</v>
      </c>
      <c r="D39" s="2">
        <f t="shared" ca="1" si="0"/>
        <v>24.023205997921266</v>
      </c>
      <c r="E39" t="s">
        <v>112</v>
      </c>
      <c r="F39" t="s">
        <v>134</v>
      </c>
      <c r="G39">
        <f t="shared" si="1"/>
        <v>1125.5</v>
      </c>
    </row>
    <row r="40" spans="1:7" x14ac:dyDescent="0.35">
      <c r="A40" t="s">
        <v>36</v>
      </c>
      <c r="B40" t="s">
        <v>87</v>
      </c>
      <c r="C40" s="1">
        <v>34762</v>
      </c>
      <c r="D40" s="2">
        <f t="shared" ca="1" si="0"/>
        <v>24.006778893198472</v>
      </c>
      <c r="E40" t="s">
        <v>108</v>
      </c>
      <c r="F40" t="s">
        <v>136</v>
      </c>
      <c r="G40">
        <f t="shared" si="1"/>
        <v>750</v>
      </c>
    </row>
    <row r="41" spans="1:7" x14ac:dyDescent="0.35">
      <c r="A41" t="s">
        <v>37</v>
      </c>
      <c r="B41" t="s">
        <v>83</v>
      </c>
      <c r="C41" s="1">
        <v>34768</v>
      </c>
      <c r="D41" s="2">
        <f t="shared" ca="1" si="0"/>
        <v>23.990351788475682</v>
      </c>
      <c r="E41" t="s">
        <v>125</v>
      </c>
      <c r="F41" t="s">
        <v>134</v>
      </c>
      <c r="G41">
        <f t="shared" si="1"/>
        <v>1125.5</v>
      </c>
    </row>
    <row r="42" spans="1:7" x14ac:dyDescent="0.35">
      <c r="A42" t="s">
        <v>38</v>
      </c>
      <c r="B42" t="s">
        <v>78</v>
      </c>
      <c r="C42" s="1">
        <v>34777</v>
      </c>
      <c r="D42" s="2">
        <f t="shared" ca="1" si="0"/>
        <v>23.96571113139149</v>
      </c>
      <c r="E42" t="s">
        <v>126</v>
      </c>
      <c r="F42" t="s">
        <v>135</v>
      </c>
      <c r="G42">
        <f t="shared" si="1"/>
        <v>850</v>
      </c>
    </row>
    <row r="43" spans="1:7" x14ac:dyDescent="0.35">
      <c r="A43" t="s">
        <v>39</v>
      </c>
      <c r="B43" t="s">
        <v>88</v>
      </c>
      <c r="C43" s="1">
        <v>34783</v>
      </c>
      <c r="D43" s="2">
        <f t="shared" ca="1" si="0"/>
        <v>23.9492840266687</v>
      </c>
      <c r="E43" t="s">
        <v>127</v>
      </c>
      <c r="F43" t="s">
        <v>135</v>
      </c>
      <c r="G43">
        <f t="shared" si="1"/>
        <v>850</v>
      </c>
    </row>
    <row r="44" spans="1:7" x14ac:dyDescent="0.35">
      <c r="A44" t="s">
        <v>40</v>
      </c>
      <c r="B44" t="s">
        <v>89</v>
      </c>
      <c r="C44" s="1">
        <v>34792</v>
      </c>
      <c r="D44" s="2">
        <f t="shared" ca="1" si="0"/>
        <v>23.924643369584512</v>
      </c>
      <c r="E44" t="s">
        <v>128</v>
      </c>
      <c r="F44" t="s">
        <v>135</v>
      </c>
      <c r="G44">
        <f t="shared" si="1"/>
        <v>850</v>
      </c>
    </row>
    <row r="45" spans="1:7" x14ac:dyDescent="0.35">
      <c r="A45" t="s">
        <v>41</v>
      </c>
      <c r="B45" t="s">
        <v>70</v>
      </c>
      <c r="C45" s="1">
        <v>35192</v>
      </c>
      <c r="D45" s="2">
        <f t="shared" ca="1" si="0"/>
        <v>22.829503054731671</v>
      </c>
      <c r="E45" t="s">
        <v>111</v>
      </c>
      <c r="F45" t="s">
        <v>137</v>
      </c>
      <c r="G45">
        <f>IF(F45="Gold",1125.5,IF(F45="Theatre",850,IF(F45="Silver",750,55)))</f>
        <v>55</v>
      </c>
    </row>
    <row r="46" spans="1:7" x14ac:dyDescent="0.35">
      <c r="A46" t="s">
        <v>42</v>
      </c>
      <c r="B46" t="s">
        <v>90</v>
      </c>
      <c r="C46" s="1">
        <v>35195</v>
      </c>
      <c r="D46" s="2">
        <f t="shared" ca="1" si="0"/>
        <v>22.821289502370274</v>
      </c>
      <c r="E46" t="s">
        <v>129</v>
      </c>
      <c r="F46" t="s">
        <v>134</v>
      </c>
      <c r="G46">
        <f t="shared" si="1"/>
        <v>1125.5</v>
      </c>
    </row>
    <row r="47" spans="1:7" x14ac:dyDescent="0.35">
      <c r="A47" t="s">
        <v>43</v>
      </c>
      <c r="B47" t="s">
        <v>18</v>
      </c>
      <c r="C47" s="1">
        <v>35201</v>
      </c>
      <c r="D47" s="2">
        <f t="shared" ca="1" si="0"/>
        <v>22.804862397647479</v>
      </c>
      <c r="E47" t="s">
        <v>126</v>
      </c>
      <c r="F47" t="s">
        <v>137</v>
      </c>
      <c r="G47">
        <f t="shared" si="1"/>
        <v>55</v>
      </c>
    </row>
    <row r="48" spans="1:7" x14ac:dyDescent="0.35">
      <c r="A48" t="s">
        <v>18</v>
      </c>
      <c r="B48" t="s">
        <v>91</v>
      </c>
      <c r="C48" s="1">
        <v>35210</v>
      </c>
      <c r="D48" s="2">
        <f t="shared" ca="1" si="0"/>
        <v>22.780221740563292</v>
      </c>
      <c r="E48" t="s">
        <v>101</v>
      </c>
      <c r="F48" t="s">
        <v>134</v>
      </c>
      <c r="G48">
        <f t="shared" si="1"/>
        <v>1125.5</v>
      </c>
    </row>
    <row r="49" spans="1:7" x14ac:dyDescent="0.35">
      <c r="A49" t="s">
        <v>44</v>
      </c>
      <c r="B49" t="s">
        <v>33</v>
      </c>
      <c r="C49" s="1">
        <v>35216</v>
      </c>
      <c r="D49" s="2">
        <f t="shared" ca="1" si="0"/>
        <v>22.763794635840501</v>
      </c>
      <c r="E49" t="s">
        <v>130</v>
      </c>
      <c r="F49" t="s">
        <v>137</v>
      </c>
      <c r="G49">
        <f t="shared" si="1"/>
        <v>55</v>
      </c>
    </row>
    <row r="50" spans="1:7" x14ac:dyDescent="0.35">
      <c r="A50" t="s">
        <v>45</v>
      </c>
      <c r="B50" t="s">
        <v>92</v>
      </c>
      <c r="C50" s="1">
        <v>35225</v>
      </c>
      <c r="D50" s="2">
        <f t="shared" ca="1" si="0"/>
        <v>22.73915397875631</v>
      </c>
      <c r="E50" t="s">
        <v>105</v>
      </c>
      <c r="F50" t="s">
        <v>135</v>
      </c>
      <c r="G50">
        <f t="shared" si="1"/>
        <v>850</v>
      </c>
    </row>
    <row r="51" spans="1:7" x14ac:dyDescent="0.35">
      <c r="A51" t="s">
        <v>26</v>
      </c>
      <c r="B51" t="s">
        <v>61</v>
      </c>
      <c r="C51" s="1">
        <v>35625</v>
      </c>
      <c r="D51" s="2">
        <f t="shared" ca="1" si="0"/>
        <v>21.644013663903468</v>
      </c>
      <c r="E51" t="s">
        <v>122</v>
      </c>
      <c r="F51" t="s">
        <v>135</v>
      </c>
      <c r="G51">
        <f t="shared" si="1"/>
        <v>850</v>
      </c>
    </row>
    <row r="52" spans="1:7" x14ac:dyDescent="0.35">
      <c r="A52" t="s">
        <v>46</v>
      </c>
      <c r="B52" t="s">
        <v>66</v>
      </c>
      <c r="C52" s="1">
        <v>35628</v>
      </c>
      <c r="D52" s="2">
        <f t="shared" ca="1" si="0"/>
        <v>21.635800111542075</v>
      </c>
      <c r="E52" t="s">
        <v>123</v>
      </c>
      <c r="F52" t="s">
        <v>134</v>
      </c>
      <c r="G52">
        <f t="shared" si="1"/>
        <v>1125.5</v>
      </c>
    </row>
    <row r="53" spans="1:7" x14ac:dyDescent="0.35">
      <c r="A53" t="s">
        <v>47</v>
      </c>
      <c r="B53" t="s">
        <v>93</v>
      </c>
      <c r="C53" s="1">
        <v>35634</v>
      </c>
      <c r="D53" s="2">
        <f t="shared" ca="1" si="0"/>
        <v>21.619373006819281</v>
      </c>
      <c r="E53" t="s">
        <v>109</v>
      </c>
      <c r="F53" t="s">
        <v>135</v>
      </c>
      <c r="G53">
        <f t="shared" si="1"/>
        <v>850</v>
      </c>
    </row>
    <row r="54" spans="1:7" x14ac:dyDescent="0.35">
      <c r="A54" t="s">
        <v>48</v>
      </c>
      <c r="B54" t="s">
        <v>50</v>
      </c>
      <c r="C54" s="1">
        <v>35640</v>
      </c>
      <c r="D54" s="2">
        <f t="shared" ca="1" si="0"/>
        <v>21.60294590209649</v>
      </c>
      <c r="E54" t="s">
        <v>114</v>
      </c>
      <c r="F54" t="s">
        <v>135</v>
      </c>
      <c r="G54">
        <f t="shared" si="1"/>
        <v>850</v>
      </c>
    </row>
    <row r="55" spans="1:7" x14ac:dyDescent="0.35">
      <c r="A55" t="s">
        <v>49</v>
      </c>
      <c r="B55" t="s">
        <v>94</v>
      </c>
      <c r="C55" s="1">
        <v>35649</v>
      </c>
      <c r="D55" s="2">
        <f t="shared" ca="1" si="0"/>
        <v>21.578305245012299</v>
      </c>
      <c r="E55" t="s">
        <v>115</v>
      </c>
      <c r="F55" t="s">
        <v>134</v>
      </c>
      <c r="G55">
        <f t="shared" si="1"/>
        <v>1125.5</v>
      </c>
    </row>
    <row r="56" spans="1:7" x14ac:dyDescent="0.35">
      <c r="A56" t="s">
        <v>50</v>
      </c>
      <c r="B56" t="s">
        <v>95</v>
      </c>
      <c r="C56" s="1">
        <v>35655</v>
      </c>
      <c r="D56" s="2">
        <f t="shared" ca="1" si="0"/>
        <v>21.561878140289508</v>
      </c>
      <c r="E56" t="s">
        <v>118</v>
      </c>
      <c r="F56" t="s">
        <v>135</v>
      </c>
      <c r="G56">
        <f t="shared" si="1"/>
        <v>850</v>
      </c>
    </row>
    <row r="57" spans="1:7" x14ac:dyDescent="0.35">
      <c r="A57" t="s">
        <v>51</v>
      </c>
      <c r="B57" t="s">
        <v>96</v>
      </c>
      <c r="C57" s="1">
        <v>35664</v>
      </c>
      <c r="D57" s="2">
        <f t="shared" ca="1" si="0"/>
        <v>21.537237483205317</v>
      </c>
      <c r="E57" t="s">
        <v>131</v>
      </c>
      <c r="F57" t="s">
        <v>138</v>
      </c>
      <c r="G57">
        <f t="shared" si="1"/>
        <v>55</v>
      </c>
    </row>
    <row r="58" spans="1:7" x14ac:dyDescent="0.35">
      <c r="A58" t="s">
        <v>52</v>
      </c>
      <c r="B58" t="s">
        <v>97</v>
      </c>
      <c r="C58" s="1">
        <v>36064</v>
      </c>
      <c r="D58" s="2">
        <f t="shared" ca="1" si="0"/>
        <v>20.442097168352479</v>
      </c>
      <c r="E58" t="s">
        <v>106</v>
      </c>
      <c r="F58" t="s">
        <v>136</v>
      </c>
      <c r="G58">
        <f t="shared" si="1"/>
        <v>750</v>
      </c>
    </row>
    <row r="59" spans="1:7" x14ac:dyDescent="0.35">
      <c r="A59" t="s">
        <v>53</v>
      </c>
      <c r="B59" t="s">
        <v>30</v>
      </c>
      <c r="C59" s="1">
        <v>36067</v>
      </c>
      <c r="D59" s="2">
        <f t="shared" ca="1" si="0"/>
        <v>20.433883615991082</v>
      </c>
      <c r="E59" t="s">
        <v>132</v>
      </c>
      <c r="F59" t="s">
        <v>136</v>
      </c>
      <c r="G59">
        <f t="shared" si="1"/>
        <v>750</v>
      </c>
    </row>
    <row r="60" spans="1:7" x14ac:dyDescent="0.35">
      <c r="A60" t="s">
        <v>54</v>
      </c>
      <c r="B60" t="s">
        <v>84</v>
      </c>
      <c r="C60" s="1">
        <v>36073</v>
      </c>
      <c r="D60" s="2">
        <f t="shared" ca="1" si="0"/>
        <v>20.417456511268288</v>
      </c>
      <c r="E60" t="s">
        <v>133</v>
      </c>
      <c r="F60" t="s">
        <v>137</v>
      </c>
      <c r="G60">
        <f>IF(F60="Gold",1125.5,IF(F60="Theatre",850,IF(F60="Silver",750,55)))</f>
        <v>55</v>
      </c>
    </row>
    <row r="61" spans="1:7" x14ac:dyDescent="0.35">
      <c r="A61" t="s">
        <v>34</v>
      </c>
      <c r="B61" t="s">
        <v>67</v>
      </c>
      <c r="C61" s="1">
        <v>36082</v>
      </c>
      <c r="D61" s="2">
        <f t="shared" ca="1" si="0"/>
        <v>20.3928158541841</v>
      </c>
      <c r="E61" t="s">
        <v>119</v>
      </c>
      <c r="F61" t="s">
        <v>137</v>
      </c>
      <c r="G61">
        <f t="shared" si="1"/>
        <v>55</v>
      </c>
    </row>
    <row r="62" spans="1:7" x14ac:dyDescent="0.35">
      <c r="A62" t="s">
        <v>55</v>
      </c>
      <c r="B62" t="s">
        <v>98</v>
      </c>
      <c r="C62" s="1">
        <v>36088</v>
      </c>
      <c r="D62" s="2">
        <f t="shared" ca="1" si="0"/>
        <v>20.376388749461306</v>
      </c>
      <c r="E62" t="s">
        <v>118</v>
      </c>
      <c r="F62" t="s">
        <v>135</v>
      </c>
      <c r="G62">
        <f t="shared" si="1"/>
        <v>850</v>
      </c>
    </row>
    <row r="63" spans="1:7" x14ac:dyDescent="0.35">
      <c r="A63" t="s">
        <v>56</v>
      </c>
      <c r="B63" t="s">
        <v>53</v>
      </c>
      <c r="C63" s="1">
        <v>36097</v>
      </c>
      <c r="D63" s="2">
        <f t="shared" ca="1" si="0"/>
        <v>20.351748092377118</v>
      </c>
      <c r="E63" t="s">
        <v>122</v>
      </c>
      <c r="F63" t="s">
        <v>136</v>
      </c>
      <c r="G63">
        <f t="shared" si="1"/>
        <v>750</v>
      </c>
    </row>
    <row r="64" spans="1:7" x14ac:dyDescent="0.35">
      <c r="A64" t="s">
        <v>57</v>
      </c>
      <c r="B64" t="s">
        <v>99</v>
      </c>
      <c r="C64" s="1">
        <v>36137</v>
      </c>
      <c r="D64" s="2">
        <f t="shared" ca="1" si="0"/>
        <v>20.242234060891835</v>
      </c>
      <c r="E64" t="s">
        <v>109</v>
      </c>
      <c r="F64" t="s">
        <v>137</v>
      </c>
      <c r="G64">
        <f t="shared" si="1"/>
        <v>55</v>
      </c>
    </row>
    <row r="65" spans="1:7" x14ac:dyDescent="0.35">
      <c r="A65" t="s">
        <v>1</v>
      </c>
      <c r="B65" t="s">
        <v>139</v>
      </c>
      <c r="C65" s="1">
        <v>36203</v>
      </c>
      <c r="D65" s="2">
        <f t="shared" ca="1" si="0"/>
        <v>20.061535908941117</v>
      </c>
      <c r="E65" t="s">
        <v>140</v>
      </c>
      <c r="F65" t="s">
        <v>134</v>
      </c>
      <c r="G65">
        <f t="shared" si="1"/>
        <v>1125.5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5"/>
  <sheetViews>
    <sheetView workbookViewId="0">
      <selection activeCell="E7" sqref="E7"/>
    </sheetView>
  </sheetViews>
  <sheetFormatPr defaultRowHeight="12.75" x14ac:dyDescent="0.35"/>
  <cols>
    <col min="1" max="7" width="9.1328125" customWidth="1"/>
  </cols>
  <sheetData>
    <row r="1" spans="1:7" x14ac:dyDescent="0.35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</row>
    <row r="2" spans="1:7" x14ac:dyDescent="0.35">
      <c r="A2" t="s">
        <v>0</v>
      </c>
      <c r="B2" t="s">
        <v>58</v>
      </c>
      <c r="C2" s="1">
        <v>32154</v>
      </c>
      <c r="D2" s="2">
        <f ca="1">(NOW()-C2)/365.25</f>
        <v>31.147093746038994</v>
      </c>
      <c r="E2" t="s">
        <v>100</v>
      </c>
      <c r="F2" t="s">
        <v>134</v>
      </c>
      <c r="G2">
        <f>IF(F2="Gold",1125.5,IF(F2="Theatre",850,IF(F2="Silver",750,55)))</f>
        <v>1125.5</v>
      </c>
    </row>
    <row r="3" spans="1:7" x14ac:dyDescent="0.35">
      <c r="A3" t="s">
        <v>1</v>
      </c>
      <c r="B3" t="s">
        <v>30</v>
      </c>
      <c r="C3" s="1">
        <v>35849</v>
      </c>
      <c r="D3" s="2">
        <f t="shared" ref="D3:D65" ca="1" si="0">(NOW()-C3)/365.25</f>
        <v>21.030735087585878</v>
      </c>
      <c r="E3" t="s">
        <v>101</v>
      </c>
      <c r="F3" t="s">
        <v>135</v>
      </c>
      <c r="G3">
        <f t="shared" ref="G3:G65" si="1">IF(F3="Gold",1125.5,IF(F3="Theatre",850,IF(F3="Silver",750,55)))</f>
        <v>850</v>
      </c>
    </row>
    <row r="4" spans="1:7" x14ac:dyDescent="0.35">
      <c r="A4" t="s">
        <v>2</v>
      </c>
      <c r="B4" t="s">
        <v>59</v>
      </c>
      <c r="C4" s="1">
        <v>32175</v>
      </c>
      <c r="D4" s="2">
        <f t="shared" ca="1" si="0"/>
        <v>31.089598879509218</v>
      </c>
      <c r="E4" t="s">
        <v>102</v>
      </c>
      <c r="F4" t="s">
        <v>136</v>
      </c>
      <c r="G4">
        <f t="shared" si="1"/>
        <v>750</v>
      </c>
    </row>
    <row r="5" spans="1:7" x14ac:dyDescent="0.35">
      <c r="A5" t="s">
        <v>3</v>
      </c>
      <c r="B5" t="s">
        <v>60</v>
      </c>
      <c r="C5" s="1">
        <v>32178</v>
      </c>
      <c r="D5" s="2">
        <f t="shared" ca="1" si="0"/>
        <v>31.081385327147824</v>
      </c>
      <c r="E5" t="s">
        <v>103</v>
      </c>
      <c r="F5" t="s">
        <v>137</v>
      </c>
      <c r="G5">
        <f t="shared" si="1"/>
        <v>55</v>
      </c>
    </row>
    <row r="6" spans="1:7" x14ac:dyDescent="0.35">
      <c r="A6" t="s">
        <v>4</v>
      </c>
      <c r="B6" t="s">
        <v>61</v>
      </c>
      <c r="C6" s="1">
        <v>32184</v>
      </c>
      <c r="D6" s="2">
        <f t="shared" ca="1" si="0"/>
        <v>31.06495822242503</v>
      </c>
      <c r="E6" t="s">
        <v>104</v>
      </c>
      <c r="F6" t="s">
        <v>135</v>
      </c>
      <c r="G6">
        <f t="shared" si="1"/>
        <v>850</v>
      </c>
    </row>
    <row r="7" spans="1:7" x14ac:dyDescent="0.35">
      <c r="A7" t="s">
        <v>5</v>
      </c>
      <c r="B7" t="s">
        <v>62</v>
      </c>
      <c r="C7" s="1">
        <v>32193</v>
      </c>
      <c r="D7" s="2">
        <f t="shared" ca="1" si="0"/>
        <v>31.040317565340843</v>
      </c>
      <c r="E7" t="s">
        <v>105</v>
      </c>
      <c r="F7" t="s">
        <v>135</v>
      </c>
      <c r="G7">
        <f t="shared" si="1"/>
        <v>850</v>
      </c>
    </row>
    <row r="8" spans="1:7" x14ac:dyDescent="0.35">
      <c r="A8" t="s">
        <v>6</v>
      </c>
      <c r="B8" t="s">
        <v>63</v>
      </c>
      <c r="C8" s="1">
        <v>32197</v>
      </c>
      <c r="D8" s="2">
        <f t="shared" ca="1" si="0"/>
        <v>31.029366162192314</v>
      </c>
      <c r="E8" t="s">
        <v>106</v>
      </c>
      <c r="F8" t="s">
        <v>136</v>
      </c>
      <c r="G8">
        <f t="shared" si="1"/>
        <v>750</v>
      </c>
    </row>
    <row r="9" spans="1:7" x14ac:dyDescent="0.35">
      <c r="A9" t="s">
        <v>7</v>
      </c>
      <c r="B9" t="s">
        <v>64</v>
      </c>
      <c r="C9" s="1">
        <v>32200</v>
      </c>
      <c r="D9" s="2">
        <f t="shared" ca="1" si="0"/>
        <v>31.021152609830917</v>
      </c>
      <c r="E9" t="s">
        <v>102</v>
      </c>
      <c r="F9" t="s">
        <v>134</v>
      </c>
      <c r="G9">
        <f t="shared" si="1"/>
        <v>1125.5</v>
      </c>
    </row>
    <row r="10" spans="1:7" x14ac:dyDescent="0.35">
      <c r="A10" t="s">
        <v>8</v>
      </c>
      <c r="B10" t="s">
        <v>65</v>
      </c>
      <c r="C10" s="1">
        <v>32206</v>
      </c>
      <c r="D10" s="2">
        <f t="shared" ca="1" si="0"/>
        <v>31.004725505108123</v>
      </c>
      <c r="E10" t="s">
        <v>100</v>
      </c>
      <c r="F10" t="s">
        <v>138</v>
      </c>
      <c r="G10">
        <f t="shared" si="1"/>
        <v>55</v>
      </c>
    </row>
    <row r="11" spans="1:7" x14ac:dyDescent="0.35">
      <c r="A11" t="s">
        <v>1</v>
      </c>
      <c r="B11" t="s">
        <v>66</v>
      </c>
      <c r="C11" s="1">
        <v>32215</v>
      </c>
      <c r="D11" s="2">
        <f t="shared" ca="1" si="0"/>
        <v>30.980084848023935</v>
      </c>
      <c r="E11" t="s">
        <v>107</v>
      </c>
      <c r="F11" t="s">
        <v>134</v>
      </c>
      <c r="G11">
        <f t="shared" si="1"/>
        <v>1125.5</v>
      </c>
    </row>
    <row r="12" spans="1:7" x14ac:dyDescent="0.35">
      <c r="A12" t="s">
        <v>9</v>
      </c>
      <c r="B12" t="s">
        <v>67</v>
      </c>
      <c r="C12" s="1">
        <v>32615</v>
      </c>
      <c r="D12" s="2">
        <f t="shared" ca="1" si="0"/>
        <v>29.884944533171094</v>
      </c>
      <c r="E12" t="s">
        <v>108</v>
      </c>
      <c r="F12" t="s">
        <v>137</v>
      </c>
      <c r="G12">
        <f t="shared" si="1"/>
        <v>55</v>
      </c>
    </row>
    <row r="13" spans="1:7" x14ac:dyDescent="0.35">
      <c r="A13" t="s">
        <v>10</v>
      </c>
      <c r="B13" t="s">
        <v>68</v>
      </c>
      <c r="C13" s="1">
        <v>32618</v>
      </c>
      <c r="D13" s="2">
        <f t="shared" ca="1" si="0"/>
        <v>29.8767309808097</v>
      </c>
      <c r="E13" t="s">
        <v>109</v>
      </c>
      <c r="F13" t="s">
        <v>135</v>
      </c>
      <c r="G13">
        <f t="shared" si="1"/>
        <v>850</v>
      </c>
    </row>
    <row r="14" spans="1:7" x14ac:dyDescent="0.35">
      <c r="A14" t="s">
        <v>11</v>
      </c>
      <c r="B14" t="s">
        <v>69</v>
      </c>
      <c r="C14" s="1">
        <v>32624</v>
      </c>
      <c r="D14" s="2">
        <f t="shared" ca="1" si="0"/>
        <v>29.860303876086906</v>
      </c>
      <c r="E14" t="s">
        <v>110</v>
      </c>
      <c r="F14" t="s">
        <v>137</v>
      </c>
      <c r="G14">
        <f t="shared" si="1"/>
        <v>55</v>
      </c>
    </row>
    <row r="15" spans="1:7" x14ac:dyDescent="0.35">
      <c r="A15" t="s">
        <v>12</v>
      </c>
      <c r="B15" t="s">
        <v>70</v>
      </c>
      <c r="C15" s="1">
        <v>32633</v>
      </c>
      <c r="D15" s="2">
        <f t="shared" ca="1" si="0"/>
        <v>29.835663219002718</v>
      </c>
      <c r="E15" t="s">
        <v>89</v>
      </c>
      <c r="F15" t="s">
        <v>134</v>
      </c>
      <c r="G15">
        <f t="shared" si="1"/>
        <v>1125.5</v>
      </c>
    </row>
    <row r="16" spans="1:7" x14ac:dyDescent="0.35">
      <c r="A16" t="s">
        <v>13</v>
      </c>
      <c r="B16" t="s">
        <v>71</v>
      </c>
      <c r="C16" s="1">
        <v>32639</v>
      </c>
      <c r="D16" s="2">
        <f t="shared" ca="1" si="0"/>
        <v>29.819236114279924</v>
      </c>
      <c r="E16" t="s">
        <v>105</v>
      </c>
      <c r="F16" t="s">
        <v>136</v>
      </c>
      <c r="G16">
        <f t="shared" si="1"/>
        <v>750</v>
      </c>
    </row>
    <row r="17" spans="1:7" x14ac:dyDescent="0.35">
      <c r="A17" t="s">
        <v>14</v>
      </c>
      <c r="B17" t="s">
        <v>72</v>
      </c>
      <c r="C17" s="1">
        <v>32648</v>
      </c>
      <c r="D17" s="2">
        <f t="shared" ca="1" si="0"/>
        <v>29.794595457195737</v>
      </c>
      <c r="E17" t="s">
        <v>111</v>
      </c>
      <c r="F17" t="s">
        <v>136</v>
      </c>
      <c r="G17">
        <f t="shared" si="1"/>
        <v>750</v>
      </c>
    </row>
    <row r="18" spans="1:7" x14ac:dyDescent="0.35">
      <c r="A18" t="s">
        <v>15</v>
      </c>
      <c r="B18" t="s">
        <v>66</v>
      </c>
      <c r="C18" s="1">
        <v>33048</v>
      </c>
      <c r="D18" s="2">
        <f t="shared" ca="1" si="0"/>
        <v>28.699455142342895</v>
      </c>
      <c r="E18" t="s">
        <v>112</v>
      </c>
      <c r="F18" t="s">
        <v>138</v>
      </c>
      <c r="G18">
        <f t="shared" si="1"/>
        <v>55</v>
      </c>
    </row>
    <row r="19" spans="1:7" x14ac:dyDescent="0.35">
      <c r="A19" t="s">
        <v>16</v>
      </c>
      <c r="B19" t="s">
        <v>18</v>
      </c>
      <c r="C19" s="1">
        <v>33051</v>
      </c>
      <c r="D19" s="2">
        <f t="shared" ca="1" si="0"/>
        <v>28.691241589981498</v>
      </c>
      <c r="E19" t="s">
        <v>113</v>
      </c>
      <c r="F19" t="s">
        <v>136</v>
      </c>
      <c r="G19">
        <f t="shared" si="1"/>
        <v>750</v>
      </c>
    </row>
    <row r="20" spans="1:7" x14ac:dyDescent="0.35">
      <c r="A20" t="s">
        <v>17</v>
      </c>
      <c r="B20" t="s">
        <v>73</v>
      </c>
      <c r="C20" s="1">
        <v>33057</v>
      </c>
      <c r="D20" s="2">
        <f t="shared" ca="1" si="0"/>
        <v>28.674814485258707</v>
      </c>
      <c r="E20" t="s">
        <v>114</v>
      </c>
      <c r="F20" t="s">
        <v>134</v>
      </c>
      <c r="G20">
        <f t="shared" si="1"/>
        <v>1125.5</v>
      </c>
    </row>
    <row r="21" spans="1:7" x14ac:dyDescent="0.35">
      <c r="A21" t="s">
        <v>18</v>
      </c>
      <c r="B21" t="s">
        <v>74</v>
      </c>
      <c r="C21" s="1">
        <v>33063</v>
      </c>
      <c r="D21" s="2">
        <f t="shared" ca="1" si="0"/>
        <v>28.658387380535913</v>
      </c>
      <c r="E21" t="s">
        <v>105</v>
      </c>
      <c r="F21" t="s">
        <v>136</v>
      </c>
      <c r="G21">
        <f t="shared" si="1"/>
        <v>750</v>
      </c>
    </row>
    <row r="22" spans="1:7" x14ac:dyDescent="0.35">
      <c r="A22" t="s">
        <v>19</v>
      </c>
      <c r="B22" t="s">
        <v>75</v>
      </c>
      <c r="C22" s="1">
        <v>33072</v>
      </c>
      <c r="D22" s="2">
        <f t="shared" ca="1" si="0"/>
        <v>28.633746723451726</v>
      </c>
      <c r="E22" t="s">
        <v>112</v>
      </c>
      <c r="F22" t="s">
        <v>137</v>
      </c>
      <c r="G22">
        <f t="shared" si="1"/>
        <v>55</v>
      </c>
    </row>
    <row r="23" spans="1:7" x14ac:dyDescent="0.35">
      <c r="A23" t="s">
        <v>20</v>
      </c>
      <c r="B23" t="s">
        <v>76</v>
      </c>
      <c r="C23" s="1">
        <v>33472</v>
      </c>
      <c r="D23" s="2">
        <f t="shared" ca="1" si="0"/>
        <v>27.538606408598884</v>
      </c>
      <c r="E23" t="s">
        <v>115</v>
      </c>
      <c r="F23" t="s">
        <v>137</v>
      </c>
      <c r="G23">
        <f t="shared" si="1"/>
        <v>55</v>
      </c>
    </row>
    <row r="24" spans="1:7" x14ac:dyDescent="0.35">
      <c r="A24" t="s">
        <v>21</v>
      </c>
      <c r="B24" t="s">
        <v>60</v>
      </c>
      <c r="C24" s="1">
        <v>33475</v>
      </c>
      <c r="D24" s="2">
        <f t="shared" ca="1" si="0"/>
        <v>27.530392856237487</v>
      </c>
      <c r="E24" t="s">
        <v>116</v>
      </c>
      <c r="F24" t="s">
        <v>137</v>
      </c>
      <c r="G24">
        <f t="shared" si="1"/>
        <v>55</v>
      </c>
    </row>
    <row r="25" spans="1:7" x14ac:dyDescent="0.35">
      <c r="A25" t="s">
        <v>22</v>
      </c>
      <c r="B25" t="s">
        <v>70</v>
      </c>
      <c r="C25" s="1">
        <v>33481</v>
      </c>
      <c r="D25" s="2">
        <f t="shared" ca="1" si="0"/>
        <v>27.513965751514696</v>
      </c>
      <c r="E25" t="s">
        <v>117</v>
      </c>
      <c r="F25" t="s">
        <v>134</v>
      </c>
      <c r="G25">
        <f t="shared" si="1"/>
        <v>1125.5</v>
      </c>
    </row>
    <row r="26" spans="1:7" x14ac:dyDescent="0.35">
      <c r="A26" t="s">
        <v>23</v>
      </c>
      <c r="B26" t="s">
        <v>67</v>
      </c>
      <c r="C26" s="1">
        <v>33490</v>
      </c>
      <c r="D26" s="2">
        <f t="shared" ca="1" si="0"/>
        <v>27.489325094430505</v>
      </c>
      <c r="E26" t="s">
        <v>118</v>
      </c>
      <c r="F26" t="s">
        <v>134</v>
      </c>
      <c r="G26">
        <f t="shared" si="1"/>
        <v>1125.5</v>
      </c>
    </row>
    <row r="27" spans="1:7" x14ac:dyDescent="0.35">
      <c r="A27" t="s">
        <v>24</v>
      </c>
      <c r="B27" t="s">
        <v>77</v>
      </c>
      <c r="C27" s="1">
        <v>33496</v>
      </c>
      <c r="D27" s="2">
        <f t="shared" ca="1" si="0"/>
        <v>27.472897989707715</v>
      </c>
      <c r="E27" t="s">
        <v>101</v>
      </c>
      <c r="F27" t="s">
        <v>136</v>
      </c>
      <c r="G27">
        <f t="shared" si="1"/>
        <v>750</v>
      </c>
    </row>
    <row r="28" spans="1:7" x14ac:dyDescent="0.35">
      <c r="A28" t="s">
        <v>25</v>
      </c>
      <c r="B28" t="s">
        <v>78</v>
      </c>
      <c r="C28" s="1">
        <v>33505</v>
      </c>
      <c r="D28" s="2">
        <f t="shared" ca="1" si="0"/>
        <v>27.448257332623523</v>
      </c>
      <c r="E28" t="s">
        <v>119</v>
      </c>
      <c r="F28" t="s">
        <v>138</v>
      </c>
      <c r="G28">
        <f>IF(F28="Gold",1125.5,IF(F28="Theatre",850,IF(F28="Silver",750,55)))</f>
        <v>55</v>
      </c>
    </row>
    <row r="29" spans="1:7" x14ac:dyDescent="0.35">
      <c r="A29" t="s">
        <v>26</v>
      </c>
      <c r="B29" t="s">
        <v>79</v>
      </c>
      <c r="C29" s="1">
        <v>33905</v>
      </c>
      <c r="D29" s="2">
        <f t="shared" ca="1" si="0"/>
        <v>26.353117017770685</v>
      </c>
      <c r="E29" t="s">
        <v>120</v>
      </c>
      <c r="F29" t="s">
        <v>134</v>
      </c>
      <c r="G29">
        <f t="shared" si="1"/>
        <v>1125.5</v>
      </c>
    </row>
    <row r="30" spans="1:7" x14ac:dyDescent="0.35">
      <c r="A30" t="s">
        <v>27</v>
      </c>
      <c r="B30" t="s">
        <v>80</v>
      </c>
      <c r="C30" s="1">
        <v>33911</v>
      </c>
      <c r="D30" s="2">
        <f t="shared" ca="1" si="0"/>
        <v>26.336689913047891</v>
      </c>
      <c r="E30" t="s">
        <v>117</v>
      </c>
      <c r="F30" t="s">
        <v>134</v>
      </c>
      <c r="G30">
        <f t="shared" si="1"/>
        <v>1125.5</v>
      </c>
    </row>
    <row r="31" spans="1:7" x14ac:dyDescent="0.35">
      <c r="A31" t="s">
        <v>12</v>
      </c>
      <c r="B31" t="s">
        <v>81</v>
      </c>
      <c r="C31" s="1">
        <v>33920</v>
      </c>
      <c r="D31" s="2">
        <f t="shared" ca="1" si="0"/>
        <v>26.312049255963704</v>
      </c>
      <c r="E31" t="s">
        <v>121</v>
      </c>
      <c r="F31" t="s">
        <v>136</v>
      </c>
      <c r="G31">
        <f t="shared" si="1"/>
        <v>750</v>
      </c>
    </row>
    <row r="32" spans="1:7" x14ac:dyDescent="0.35">
      <c r="A32" t="s">
        <v>28</v>
      </c>
      <c r="B32" t="s">
        <v>82</v>
      </c>
      <c r="C32" s="1">
        <v>34320</v>
      </c>
      <c r="D32" s="2">
        <f t="shared" ca="1" si="0"/>
        <v>25.216908941110862</v>
      </c>
      <c r="E32" t="s">
        <v>122</v>
      </c>
      <c r="F32" t="s">
        <v>135</v>
      </c>
      <c r="G32">
        <f t="shared" si="1"/>
        <v>850</v>
      </c>
    </row>
    <row r="33" spans="1:7" x14ac:dyDescent="0.35">
      <c r="A33" t="s">
        <v>29</v>
      </c>
      <c r="B33" t="s">
        <v>83</v>
      </c>
      <c r="C33" s="1">
        <v>34323</v>
      </c>
      <c r="D33" s="2">
        <f t="shared" ca="1" si="0"/>
        <v>25.208695388749465</v>
      </c>
      <c r="E33" t="s">
        <v>109</v>
      </c>
      <c r="F33" t="s">
        <v>135</v>
      </c>
      <c r="G33">
        <f t="shared" si="1"/>
        <v>850</v>
      </c>
    </row>
    <row r="34" spans="1:7" x14ac:dyDescent="0.35">
      <c r="A34" t="s">
        <v>30</v>
      </c>
      <c r="B34" t="s">
        <v>84</v>
      </c>
      <c r="C34" s="1">
        <v>34329</v>
      </c>
      <c r="D34" s="2">
        <f t="shared" ca="1" si="0"/>
        <v>25.192268284026675</v>
      </c>
      <c r="E34" t="s">
        <v>123</v>
      </c>
      <c r="F34" t="s">
        <v>135</v>
      </c>
      <c r="G34">
        <f t="shared" si="1"/>
        <v>850</v>
      </c>
    </row>
    <row r="35" spans="1:7" x14ac:dyDescent="0.35">
      <c r="A35" t="s">
        <v>31</v>
      </c>
      <c r="B35" t="s">
        <v>67</v>
      </c>
      <c r="C35" s="1">
        <v>34338</v>
      </c>
      <c r="D35" s="2">
        <f t="shared" ca="1" si="0"/>
        <v>25.167627626942483</v>
      </c>
      <c r="E35" t="s">
        <v>124</v>
      </c>
      <c r="F35" t="s">
        <v>135</v>
      </c>
      <c r="G35">
        <f t="shared" si="1"/>
        <v>850</v>
      </c>
    </row>
    <row r="36" spans="1:7" x14ac:dyDescent="0.35">
      <c r="A36" t="s">
        <v>32</v>
      </c>
      <c r="B36" t="s">
        <v>77</v>
      </c>
      <c r="C36" s="1">
        <v>34344</v>
      </c>
      <c r="D36" s="2">
        <f t="shared" ca="1" si="0"/>
        <v>25.151200522219693</v>
      </c>
      <c r="E36" t="s">
        <v>100</v>
      </c>
      <c r="F36" t="s">
        <v>136</v>
      </c>
      <c r="G36">
        <f t="shared" si="1"/>
        <v>750</v>
      </c>
    </row>
    <row r="37" spans="1:7" x14ac:dyDescent="0.35">
      <c r="A37" t="s">
        <v>33</v>
      </c>
      <c r="B37" t="s">
        <v>85</v>
      </c>
      <c r="C37" s="1">
        <v>34353</v>
      </c>
      <c r="D37" s="2">
        <f t="shared" ca="1" si="0"/>
        <v>25.126559865135501</v>
      </c>
      <c r="E37" t="s">
        <v>102</v>
      </c>
      <c r="F37" t="s">
        <v>136</v>
      </c>
      <c r="G37">
        <f t="shared" si="1"/>
        <v>750</v>
      </c>
    </row>
    <row r="38" spans="1:7" x14ac:dyDescent="0.35">
      <c r="A38" t="s">
        <v>34</v>
      </c>
      <c r="B38" t="s">
        <v>86</v>
      </c>
      <c r="C38" s="1">
        <v>34753</v>
      </c>
      <c r="D38" s="2">
        <f t="shared" ca="1" si="0"/>
        <v>24.031419550282664</v>
      </c>
      <c r="E38" t="s">
        <v>105</v>
      </c>
      <c r="F38" t="s">
        <v>136</v>
      </c>
      <c r="G38">
        <f t="shared" si="1"/>
        <v>750</v>
      </c>
    </row>
    <row r="39" spans="1:7" x14ac:dyDescent="0.35">
      <c r="A39" t="s">
        <v>35</v>
      </c>
      <c r="B39" t="s">
        <v>33</v>
      </c>
      <c r="C39" s="1">
        <v>34756</v>
      </c>
      <c r="D39" s="2">
        <f t="shared" ca="1" si="0"/>
        <v>24.023205997921266</v>
      </c>
      <c r="E39" t="s">
        <v>112</v>
      </c>
      <c r="F39" t="s">
        <v>134</v>
      </c>
      <c r="G39">
        <f t="shared" si="1"/>
        <v>1125.5</v>
      </c>
    </row>
    <row r="40" spans="1:7" x14ac:dyDescent="0.35">
      <c r="A40" t="s">
        <v>36</v>
      </c>
      <c r="B40" t="s">
        <v>87</v>
      </c>
      <c r="C40" s="1">
        <v>34762</v>
      </c>
      <c r="D40" s="2">
        <f t="shared" ca="1" si="0"/>
        <v>24.006778893198472</v>
      </c>
      <c r="E40" t="s">
        <v>108</v>
      </c>
      <c r="F40" t="s">
        <v>136</v>
      </c>
      <c r="G40">
        <f t="shared" si="1"/>
        <v>750</v>
      </c>
    </row>
    <row r="41" spans="1:7" x14ac:dyDescent="0.35">
      <c r="A41" t="s">
        <v>37</v>
      </c>
      <c r="B41" t="s">
        <v>83</v>
      </c>
      <c r="C41" s="1">
        <v>34768</v>
      </c>
      <c r="D41" s="2">
        <f t="shared" ca="1" si="0"/>
        <v>23.990351788475682</v>
      </c>
      <c r="E41" t="s">
        <v>125</v>
      </c>
      <c r="F41" t="s">
        <v>134</v>
      </c>
      <c r="G41">
        <f t="shared" si="1"/>
        <v>1125.5</v>
      </c>
    </row>
    <row r="42" spans="1:7" x14ac:dyDescent="0.35">
      <c r="A42" t="s">
        <v>38</v>
      </c>
      <c r="B42" t="s">
        <v>78</v>
      </c>
      <c r="C42" s="1">
        <v>34777</v>
      </c>
      <c r="D42" s="2">
        <f t="shared" ca="1" si="0"/>
        <v>23.96571113139149</v>
      </c>
      <c r="E42" t="s">
        <v>126</v>
      </c>
      <c r="F42" t="s">
        <v>135</v>
      </c>
      <c r="G42">
        <f t="shared" si="1"/>
        <v>850</v>
      </c>
    </row>
    <row r="43" spans="1:7" x14ac:dyDescent="0.35">
      <c r="A43" t="s">
        <v>39</v>
      </c>
      <c r="B43" t="s">
        <v>88</v>
      </c>
      <c r="C43" s="1">
        <v>34783</v>
      </c>
      <c r="D43" s="2">
        <f t="shared" ca="1" si="0"/>
        <v>23.9492840266687</v>
      </c>
      <c r="E43" t="s">
        <v>127</v>
      </c>
      <c r="F43" t="s">
        <v>135</v>
      </c>
      <c r="G43">
        <f t="shared" si="1"/>
        <v>850</v>
      </c>
    </row>
    <row r="44" spans="1:7" x14ac:dyDescent="0.35">
      <c r="A44" t="s">
        <v>40</v>
      </c>
      <c r="B44" t="s">
        <v>89</v>
      </c>
      <c r="C44" s="1">
        <v>34792</v>
      </c>
      <c r="D44" s="2">
        <f t="shared" ca="1" si="0"/>
        <v>23.924643369584512</v>
      </c>
      <c r="E44" t="s">
        <v>128</v>
      </c>
      <c r="F44" t="s">
        <v>135</v>
      </c>
      <c r="G44">
        <f t="shared" si="1"/>
        <v>850</v>
      </c>
    </row>
    <row r="45" spans="1:7" x14ac:dyDescent="0.35">
      <c r="A45" t="s">
        <v>41</v>
      </c>
      <c r="B45" t="s">
        <v>70</v>
      </c>
      <c r="C45" s="1">
        <v>35192</v>
      </c>
      <c r="D45" s="2">
        <f t="shared" ca="1" si="0"/>
        <v>22.829503054731671</v>
      </c>
      <c r="E45" t="s">
        <v>111</v>
      </c>
      <c r="F45" t="s">
        <v>137</v>
      </c>
      <c r="G45">
        <f>IF(F45="Gold",1125.5,IF(F45="Theatre",850,IF(F45="Silver",750,55)))</f>
        <v>55</v>
      </c>
    </row>
    <row r="46" spans="1:7" x14ac:dyDescent="0.35">
      <c r="A46" t="s">
        <v>42</v>
      </c>
      <c r="B46" t="s">
        <v>90</v>
      </c>
      <c r="C46" s="1">
        <v>35195</v>
      </c>
      <c r="D46" s="2">
        <f t="shared" ca="1" si="0"/>
        <v>22.821289502370274</v>
      </c>
      <c r="E46" t="s">
        <v>129</v>
      </c>
      <c r="F46" t="s">
        <v>134</v>
      </c>
      <c r="G46">
        <f t="shared" si="1"/>
        <v>1125.5</v>
      </c>
    </row>
    <row r="47" spans="1:7" x14ac:dyDescent="0.35">
      <c r="A47" t="s">
        <v>43</v>
      </c>
      <c r="B47" t="s">
        <v>18</v>
      </c>
      <c r="C47" s="1">
        <v>35201</v>
      </c>
      <c r="D47" s="2">
        <f t="shared" ca="1" si="0"/>
        <v>22.804862397647479</v>
      </c>
      <c r="E47" t="s">
        <v>126</v>
      </c>
      <c r="F47" t="s">
        <v>137</v>
      </c>
      <c r="G47">
        <f t="shared" si="1"/>
        <v>55</v>
      </c>
    </row>
    <row r="48" spans="1:7" x14ac:dyDescent="0.35">
      <c r="A48" t="s">
        <v>18</v>
      </c>
      <c r="B48" t="s">
        <v>91</v>
      </c>
      <c r="C48" s="1">
        <v>35210</v>
      </c>
      <c r="D48" s="2">
        <f t="shared" ca="1" si="0"/>
        <v>22.780221740563292</v>
      </c>
      <c r="E48" t="s">
        <v>101</v>
      </c>
      <c r="F48" t="s">
        <v>134</v>
      </c>
      <c r="G48">
        <f t="shared" si="1"/>
        <v>1125.5</v>
      </c>
    </row>
    <row r="49" spans="1:7" x14ac:dyDescent="0.35">
      <c r="A49" t="s">
        <v>44</v>
      </c>
      <c r="B49" t="s">
        <v>33</v>
      </c>
      <c r="C49" s="1">
        <v>35216</v>
      </c>
      <c r="D49" s="2">
        <f t="shared" ca="1" si="0"/>
        <v>22.763794635840501</v>
      </c>
      <c r="E49" t="s">
        <v>130</v>
      </c>
      <c r="F49" t="s">
        <v>137</v>
      </c>
      <c r="G49">
        <f t="shared" si="1"/>
        <v>55</v>
      </c>
    </row>
    <row r="50" spans="1:7" x14ac:dyDescent="0.35">
      <c r="A50" t="s">
        <v>45</v>
      </c>
      <c r="B50" t="s">
        <v>92</v>
      </c>
      <c r="C50" s="1">
        <v>35225</v>
      </c>
      <c r="D50" s="2">
        <f t="shared" ca="1" si="0"/>
        <v>22.73915397875631</v>
      </c>
      <c r="E50" t="s">
        <v>105</v>
      </c>
      <c r="F50" t="s">
        <v>135</v>
      </c>
      <c r="G50">
        <f t="shared" si="1"/>
        <v>850</v>
      </c>
    </row>
    <row r="51" spans="1:7" x14ac:dyDescent="0.35">
      <c r="A51" t="s">
        <v>26</v>
      </c>
      <c r="B51" t="s">
        <v>61</v>
      </c>
      <c r="C51" s="1">
        <v>35625</v>
      </c>
      <c r="D51" s="2">
        <f t="shared" ca="1" si="0"/>
        <v>21.644013663903468</v>
      </c>
      <c r="E51" t="s">
        <v>122</v>
      </c>
      <c r="F51" t="s">
        <v>135</v>
      </c>
      <c r="G51">
        <f t="shared" si="1"/>
        <v>850</v>
      </c>
    </row>
    <row r="52" spans="1:7" x14ac:dyDescent="0.35">
      <c r="A52" t="s">
        <v>46</v>
      </c>
      <c r="B52" t="s">
        <v>66</v>
      </c>
      <c r="C52" s="1">
        <v>35628</v>
      </c>
      <c r="D52" s="2">
        <f t="shared" ca="1" si="0"/>
        <v>21.635800111542075</v>
      </c>
      <c r="E52" t="s">
        <v>123</v>
      </c>
      <c r="F52" t="s">
        <v>134</v>
      </c>
      <c r="G52">
        <f t="shared" si="1"/>
        <v>1125.5</v>
      </c>
    </row>
    <row r="53" spans="1:7" x14ac:dyDescent="0.35">
      <c r="A53" t="s">
        <v>47</v>
      </c>
      <c r="B53" t="s">
        <v>93</v>
      </c>
      <c r="C53" s="1">
        <v>35634</v>
      </c>
      <c r="D53" s="2">
        <f t="shared" ca="1" si="0"/>
        <v>21.619373006819281</v>
      </c>
      <c r="E53" t="s">
        <v>109</v>
      </c>
      <c r="F53" t="s">
        <v>135</v>
      </c>
      <c r="G53">
        <f t="shared" si="1"/>
        <v>850</v>
      </c>
    </row>
    <row r="54" spans="1:7" x14ac:dyDescent="0.35">
      <c r="A54" t="s">
        <v>48</v>
      </c>
      <c r="B54" t="s">
        <v>50</v>
      </c>
      <c r="C54" s="1">
        <v>35640</v>
      </c>
      <c r="D54" s="2">
        <f t="shared" ca="1" si="0"/>
        <v>21.60294590209649</v>
      </c>
      <c r="E54" t="s">
        <v>114</v>
      </c>
      <c r="F54" t="s">
        <v>135</v>
      </c>
      <c r="G54">
        <f t="shared" si="1"/>
        <v>850</v>
      </c>
    </row>
    <row r="55" spans="1:7" x14ac:dyDescent="0.35">
      <c r="A55" t="s">
        <v>49</v>
      </c>
      <c r="B55" t="s">
        <v>94</v>
      </c>
      <c r="C55" s="1">
        <v>35649</v>
      </c>
      <c r="D55" s="2">
        <f t="shared" ca="1" si="0"/>
        <v>21.578305245012299</v>
      </c>
      <c r="E55" t="s">
        <v>115</v>
      </c>
      <c r="F55" t="s">
        <v>134</v>
      </c>
      <c r="G55">
        <f t="shared" si="1"/>
        <v>1125.5</v>
      </c>
    </row>
    <row r="56" spans="1:7" x14ac:dyDescent="0.35">
      <c r="A56" t="s">
        <v>50</v>
      </c>
      <c r="B56" t="s">
        <v>95</v>
      </c>
      <c r="C56" s="1">
        <v>35655</v>
      </c>
      <c r="D56" s="2">
        <f t="shared" ca="1" si="0"/>
        <v>21.561878140289508</v>
      </c>
      <c r="E56" t="s">
        <v>118</v>
      </c>
      <c r="F56" t="s">
        <v>135</v>
      </c>
      <c r="G56">
        <f t="shared" si="1"/>
        <v>850</v>
      </c>
    </row>
    <row r="57" spans="1:7" x14ac:dyDescent="0.35">
      <c r="A57" t="s">
        <v>51</v>
      </c>
      <c r="B57" t="s">
        <v>96</v>
      </c>
      <c r="C57" s="1">
        <v>35664</v>
      </c>
      <c r="D57" s="2">
        <f t="shared" ca="1" si="0"/>
        <v>21.537237483205317</v>
      </c>
      <c r="E57" t="s">
        <v>131</v>
      </c>
      <c r="F57" t="s">
        <v>138</v>
      </c>
      <c r="G57">
        <f t="shared" si="1"/>
        <v>55</v>
      </c>
    </row>
    <row r="58" spans="1:7" x14ac:dyDescent="0.35">
      <c r="A58" t="s">
        <v>52</v>
      </c>
      <c r="B58" t="s">
        <v>97</v>
      </c>
      <c r="C58" s="1">
        <v>36064</v>
      </c>
      <c r="D58" s="2">
        <f t="shared" ca="1" si="0"/>
        <v>20.442097168352479</v>
      </c>
      <c r="E58" t="s">
        <v>106</v>
      </c>
      <c r="F58" t="s">
        <v>136</v>
      </c>
      <c r="G58">
        <f t="shared" si="1"/>
        <v>750</v>
      </c>
    </row>
    <row r="59" spans="1:7" x14ac:dyDescent="0.35">
      <c r="A59" t="s">
        <v>53</v>
      </c>
      <c r="B59" t="s">
        <v>30</v>
      </c>
      <c r="C59" s="1">
        <v>36067</v>
      </c>
      <c r="D59" s="2">
        <f t="shared" ca="1" si="0"/>
        <v>20.433883615991082</v>
      </c>
      <c r="E59" t="s">
        <v>132</v>
      </c>
      <c r="F59" t="s">
        <v>136</v>
      </c>
      <c r="G59">
        <f t="shared" si="1"/>
        <v>750</v>
      </c>
    </row>
    <row r="60" spans="1:7" x14ac:dyDescent="0.35">
      <c r="A60" t="s">
        <v>54</v>
      </c>
      <c r="B60" t="s">
        <v>84</v>
      </c>
      <c r="C60" s="1">
        <v>36073</v>
      </c>
      <c r="D60" s="2">
        <f t="shared" ca="1" si="0"/>
        <v>20.417456511268288</v>
      </c>
      <c r="E60" t="s">
        <v>133</v>
      </c>
      <c r="F60" t="s">
        <v>137</v>
      </c>
      <c r="G60">
        <f>IF(F60="Gold",1125.5,IF(F60="Theatre",850,IF(F60="Silver",750,55)))</f>
        <v>55</v>
      </c>
    </row>
    <row r="61" spans="1:7" x14ac:dyDescent="0.35">
      <c r="A61" t="s">
        <v>34</v>
      </c>
      <c r="B61" t="s">
        <v>67</v>
      </c>
      <c r="C61" s="1">
        <v>36082</v>
      </c>
      <c r="D61" s="2">
        <f t="shared" ca="1" si="0"/>
        <v>20.3928158541841</v>
      </c>
      <c r="E61" t="s">
        <v>119</v>
      </c>
      <c r="F61" t="s">
        <v>137</v>
      </c>
      <c r="G61">
        <f t="shared" si="1"/>
        <v>55</v>
      </c>
    </row>
    <row r="62" spans="1:7" x14ac:dyDescent="0.35">
      <c r="A62" t="s">
        <v>55</v>
      </c>
      <c r="B62" t="s">
        <v>98</v>
      </c>
      <c r="C62" s="1">
        <v>36088</v>
      </c>
      <c r="D62" s="2">
        <f t="shared" ca="1" si="0"/>
        <v>20.376388749461306</v>
      </c>
      <c r="E62" t="s">
        <v>118</v>
      </c>
      <c r="F62" t="s">
        <v>135</v>
      </c>
      <c r="G62">
        <f t="shared" si="1"/>
        <v>850</v>
      </c>
    </row>
    <row r="63" spans="1:7" x14ac:dyDescent="0.35">
      <c r="A63" t="s">
        <v>56</v>
      </c>
      <c r="B63" t="s">
        <v>53</v>
      </c>
      <c r="C63" s="1">
        <v>36097</v>
      </c>
      <c r="D63" s="2">
        <f t="shared" ca="1" si="0"/>
        <v>20.351748092377118</v>
      </c>
      <c r="E63" t="s">
        <v>122</v>
      </c>
      <c r="F63" t="s">
        <v>136</v>
      </c>
      <c r="G63">
        <f t="shared" si="1"/>
        <v>750</v>
      </c>
    </row>
    <row r="64" spans="1:7" x14ac:dyDescent="0.35">
      <c r="A64" t="s">
        <v>57</v>
      </c>
      <c r="B64" t="s">
        <v>99</v>
      </c>
      <c r="C64" s="1">
        <v>36137</v>
      </c>
      <c r="D64" s="2">
        <f t="shared" ca="1" si="0"/>
        <v>20.242234060891835</v>
      </c>
      <c r="E64" t="s">
        <v>109</v>
      </c>
      <c r="F64" t="s">
        <v>137</v>
      </c>
      <c r="G64">
        <f t="shared" si="1"/>
        <v>55</v>
      </c>
    </row>
    <row r="65" spans="1:7" x14ac:dyDescent="0.35">
      <c r="A65" t="s">
        <v>1</v>
      </c>
      <c r="B65" t="s">
        <v>139</v>
      </c>
      <c r="C65" s="1">
        <v>36203</v>
      </c>
      <c r="D65" s="2">
        <f t="shared" ca="1" si="0"/>
        <v>20.061535908941117</v>
      </c>
      <c r="E65" t="s">
        <v>140</v>
      </c>
      <c r="F65" t="s">
        <v>134</v>
      </c>
      <c r="G65">
        <f t="shared" si="1"/>
        <v>1125.5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5"/>
  <sheetViews>
    <sheetView workbookViewId="0">
      <selection activeCell="E7" sqref="E7"/>
    </sheetView>
  </sheetViews>
  <sheetFormatPr defaultRowHeight="12.75" x14ac:dyDescent="0.35"/>
  <cols>
    <col min="1" max="7" width="9.1328125" customWidth="1"/>
  </cols>
  <sheetData>
    <row r="1" spans="1:7" x14ac:dyDescent="0.35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</row>
    <row r="2" spans="1:7" x14ac:dyDescent="0.35">
      <c r="A2" t="s">
        <v>0</v>
      </c>
      <c r="B2" t="s">
        <v>58</v>
      </c>
      <c r="C2" s="1">
        <v>32154</v>
      </c>
      <c r="D2" s="2">
        <f t="shared" ref="D2:D33" ca="1" si="0">(NOW()-C2)/365.25</f>
        <v>31.147093746038994</v>
      </c>
      <c r="E2" t="s">
        <v>100</v>
      </c>
      <c r="F2" t="s">
        <v>134</v>
      </c>
      <c r="G2">
        <f t="shared" ref="G2:G33" si="1">IF(F2="Gold",1125.5,IF(F2="Theatre",850,IF(F2="Silver",750,55)))</f>
        <v>1125.5</v>
      </c>
    </row>
    <row r="3" spans="1:7" x14ac:dyDescent="0.35">
      <c r="A3" t="s">
        <v>1</v>
      </c>
      <c r="B3" t="s">
        <v>30</v>
      </c>
      <c r="C3" s="1">
        <v>35849</v>
      </c>
      <c r="D3" s="2">
        <f t="shared" ca="1" si="0"/>
        <v>21.030735087585878</v>
      </c>
      <c r="E3" t="s">
        <v>101</v>
      </c>
      <c r="F3" t="s">
        <v>135</v>
      </c>
      <c r="G3">
        <f t="shared" si="1"/>
        <v>850</v>
      </c>
    </row>
    <row r="4" spans="1:7" x14ac:dyDescent="0.35">
      <c r="A4" t="s">
        <v>2</v>
      </c>
      <c r="B4" t="s">
        <v>59</v>
      </c>
      <c r="C4" s="1">
        <v>32175</v>
      </c>
      <c r="D4" s="2">
        <f t="shared" ca="1" si="0"/>
        <v>31.089598879509218</v>
      </c>
      <c r="E4" t="s">
        <v>102</v>
      </c>
      <c r="F4" t="s">
        <v>136</v>
      </c>
      <c r="G4">
        <f t="shared" si="1"/>
        <v>750</v>
      </c>
    </row>
    <row r="5" spans="1:7" x14ac:dyDescent="0.35">
      <c r="A5" t="s">
        <v>3</v>
      </c>
      <c r="B5" t="s">
        <v>60</v>
      </c>
      <c r="C5" s="1">
        <v>32178</v>
      </c>
      <c r="D5" s="2">
        <f t="shared" ca="1" si="0"/>
        <v>31.081385327147824</v>
      </c>
      <c r="E5" t="s">
        <v>103</v>
      </c>
      <c r="F5" t="s">
        <v>137</v>
      </c>
      <c r="G5">
        <f t="shared" si="1"/>
        <v>55</v>
      </c>
    </row>
    <row r="6" spans="1:7" x14ac:dyDescent="0.35">
      <c r="A6" t="s">
        <v>4</v>
      </c>
      <c r="B6" t="s">
        <v>61</v>
      </c>
      <c r="C6" s="1">
        <v>32184</v>
      </c>
      <c r="D6" s="2">
        <f t="shared" ca="1" si="0"/>
        <v>31.06495822242503</v>
      </c>
      <c r="E6" t="s">
        <v>104</v>
      </c>
      <c r="F6" t="s">
        <v>135</v>
      </c>
      <c r="G6">
        <f t="shared" si="1"/>
        <v>850</v>
      </c>
    </row>
    <row r="7" spans="1:7" x14ac:dyDescent="0.35">
      <c r="A7" t="s">
        <v>5</v>
      </c>
      <c r="B7" t="s">
        <v>62</v>
      </c>
      <c r="C7" s="1">
        <v>32193</v>
      </c>
      <c r="D7" s="2">
        <f t="shared" ca="1" si="0"/>
        <v>31.040317565340843</v>
      </c>
      <c r="E7" t="s">
        <v>105</v>
      </c>
      <c r="F7" t="s">
        <v>135</v>
      </c>
      <c r="G7">
        <f t="shared" si="1"/>
        <v>850</v>
      </c>
    </row>
    <row r="8" spans="1:7" x14ac:dyDescent="0.35">
      <c r="A8" t="s">
        <v>6</v>
      </c>
      <c r="B8" t="s">
        <v>63</v>
      </c>
      <c r="C8" s="1">
        <v>32197</v>
      </c>
      <c r="D8" s="2">
        <f t="shared" ca="1" si="0"/>
        <v>31.029366162192314</v>
      </c>
      <c r="E8" t="s">
        <v>106</v>
      </c>
      <c r="F8" t="s">
        <v>136</v>
      </c>
      <c r="G8">
        <f t="shared" si="1"/>
        <v>750</v>
      </c>
    </row>
    <row r="9" spans="1:7" x14ac:dyDescent="0.35">
      <c r="A9" t="s">
        <v>7</v>
      </c>
      <c r="B9" t="s">
        <v>64</v>
      </c>
      <c r="C9" s="1">
        <v>32200</v>
      </c>
      <c r="D9" s="2">
        <f t="shared" ca="1" si="0"/>
        <v>31.021152609830917</v>
      </c>
      <c r="E9" t="s">
        <v>102</v>
      </c>
      <c r="F9" t="s">
        <v>134</v>
      </c>
      <c r="G9">
        <f t="shared" si="1"/>
        <v>1125.5</v>
      </c>
    </row>
    <row r="10" spans="1:7" x14ac:dyDescent="0.35">
      <c r="A10" t="s">
        <v>8</v>
      </c>
      <c r="B10" t="s">
        <v>65</v>
      </c>
      <c r="C10" s="1">
        <v>32206</v>
      </c>
      <c r="D10" s="2">
        <f t="shared" ca="1" si="0"/>
        <v>31.004725505108123</v>
      </c>
      <c r="E10" t="s">
        <v>100</v>
      </c>
      <c r="F10" t="s">
        <v>138</v>
      </c>
      <c r="G10">
        <f t="shared" si="1"/>
        <v>55</v>
      </c>
    </row>
    <row r="11" spans="1:7" x14ac:dyDescent="0.35">
      <c r="A11" t="s">
        <v>1</v>
      </c>
      <c r="B11" t="s">
        <v>66</v>
      </c>
      <c r="C11" s="1">
        <v>32215</v>
      </c>
      <c r="D11" s="2">
        <f t="shared" ca="1" si="0"/>
        <v>30.980084848023935</v>
      </c>
      <c r="E11" t="s">
        <v>107</v>
      </c>
      <c r="F11" t="s">
        <v>134</v>
      </c>
      <c r="G11">
        <f t="shared" si="1"/>
        <v>1125.5</v>
      </c>
    </row>
    <row r="12" spans="1:7" x14ac:dyDescent="0.35">
      <c r="A12" t="s">
        <v>9</v>
      </c>
      <c r="B12" t="s">
        <v>67</v>
      </c>
      <c r="C12" s="1">
        <v>32615</v>
      </c>
      <c r="D12" s="2">
        <f t="shared" ca="1" si="0"/>
        <v>29.884944533171094</v>
      </c>
      <c r="E12" t="s">
        <v>108</v>
      </c>
      <c r="F12" t="s">
        <v>137</v>
      </c>
      <c r="G12">
        <f t="shared" si="1"/>
        <v>55</v>
      </c>
    </row>
    <row r="13" spans="1:7" x14ac:dyDescent="0.35">
      <c r="A13" t="s">
        <v>10</v>
      </c>
      <c r="B13" t="s">
        <v>68</v>
      </c>
      <c r="C13" s="1">
        <v>32618</v>
      </c>
      <c r="D13" s="2">
        <f t="shared" ca="1" si="0"/>
        <v>29.8767309808097</v>
      </c>
      <c r="E13" t="s">
        <v>109</v>
      </c>
      <c r="F13" t="s">
        <v>135</v>
      </c>
      <c r="G13">
        <f t="shared" si="1"/>
        <v>850</v>
      </c>
    </row>
    <row r="14" spans="1:7" x14ac:dyDescent="0.35">
      <c r="A14" t="s">
        <v>11</v>
      </c>
      <c r="B14" t="s">
        <v>69</v>
      </c>
      <c r="C14" s="1">
        <v>32624</v>
      </c>
      <c r="D14" s="2">
        <f t="shared" ca="1" si="0"/>
        <v>29.860303876086906</v>
      </c>
      <c r="E14" t="s">
        <v>110</v>
      </c>
      <c r="F14" t="s">
        <v>137</v>
      </c>
      <c r="G14">
        <f t="shared" si="1"/>
        <v>55</v>
      </c>
    </row>
    <row r="15" spans="1:7" x14ac:dyDescent="0.35">
      <c r="A15" t="s">
        <v>12</v>
      </c>
      <c r="B15" t="s">
        <v>70</v>
      </c>
      <c r="C15" s="1">
        <v>32633</v>
      </c>
      <c r="D15" s="2">
        <f t="shared" ca="1" si="0"/>
        <v>29.835663219002718</v>
      </c>
      <c r="E15" t="s">
        <v>89</v>
      </c>
      <c r="F15" t="s">
        <v>134</v>
      </c>
      <c r="G15">
        <f t="shared" si="1"/>
        <v>1125.5</v>
      </c>
    </row>
    <row r="16" spans="1:7" x14ac:dyDescent="0.35">
      <c r="A16" t="s">
        <v>13</v>
      </c>
      <c r="B16" t="s">
        <v>71</v>
      </c>
      <c r="C16" s="1">
        <v>32639</v>
      </c>
      <c r="D16" s="2">
        <f t="shared" ca="1" si="0"/>
        <v>29.819236114279924</v>
      </c>
      <c r="E16" t="s">
        <v>105</v>
      </c>
      <c r="F16" t="s">
        <v>136</v>
      </c>
      <c r="G16">
        <f t="shared" si="1"/>
        <v>750</v>
      </c>
    </row>
    <row r="17" spans="1:7" x14ac:dyDescent="0.35">
      <c r="A17" t="s">
        <v>14</v>
      </c>
      <c r="B17" t="s">
        <v>72</v>
      </c>
      <c r="C17" s="1">
        <v>32648</v>
      </c>
      <c r="D17" s="2">
        <f t="shared" ca="1" si="0"/>
        <v>29.794595457195737</v>
      </c>
      <c r="E17" t="s">
        <v>111</v>
      </c>
      <c r="F17" t="s">
        <v>136</v>
      </c>
      <c r="G17">
        <f t="shared" si="1"/>
        <v>750</v>
      </c>
    </row>
    <row r="18" spans="1:7" x14ac:dyDescent="0.35">
      <c r="A18" t="s">
        <v>15</v>
      </c>
      <c r="B18" t="s">
        <v>66</v>
      </c>
      <c r="C18" s="1">
        <v>33048</v>
      </c>
      <c r="D18" s="2">
        <f t="shared" ca="1" si="0"/>
        <v>28.699455142342895</v>
      </c>
      <c r="E18" t="s">
        <v>112</v>
      </c>
      <c r="F18" t="s">
        <v>138</v>
      </c>
      <c r="G18">
        <f t="shared" si="1"/>
        <v>55</v>
      </c>
    </row>
    <row r="19" spans="1:7" x14ac:dyDescent="0.35">
      <c r="A19" t="s">
        <v>16</v>
      </c>
      <c r="B19" t="s">
        <v>18</v>
      </c>
      <c r="C19" s="1">
        <v>33051</v>
      </c>
      <c r="D19" s="2">
        <f t="shared" ca="1" si="0"/>
        <v>28.691241589981498</v>
      </c>
      <c r="E19" t="s">
        <v>113</v>
      </c>
      <c r="F19" t="s">
        <v>136</v>
      </c>
      <c r="G19">
        <f t="shared" si="1"/>
        <v>750</v>
      </c>
    </row>
    <row r="20" spans="1:7" x14ac:dyDescent="0.35">
      <c r="A20" t="s">
        <v>17</v>
      </c>
      <c r="B20" t="s">
        <v>73</v>
      </c>
      <c r="C20" s="1">
        <v>33057</v>
      </c>
      <c r="D20" s="2">
        <f t="shared" ca="1" si="0"/>
        <v>28.674814485258707</v>
      </c>
      <c r="E20" t="s">
        <v>114</v>
      </c>
      <c r="F20" t="s">
        <v>134</v>
      </c>
      <c r="G20">
        <f t="shared" si="1"/>
        <v>1125.5</v>
      </c>
    </row>
    <row r="21" spans="1:7" x14ac:dyDescent="0.35">
      <c r="A21" t="s">
        <v>18</v>
      </c>
      <c r="B21" t="s">
        <v>74</v>
      </c>
      <c r="C21" s="1">
        <v>33063</v>
      </c>
      <c r="D21" s="2">
        <f t="shared" ca="1" si="0"/>
        <v>28.658387380535913</v>
      </c>
      <c r="E21" t="s">
        <v>105</v>
      </c>
      <c r="F21" t="s">
        <v>136</v>
      </c>
      <c r="G21">
        <f t="shared" si="1"/>
        <v>750</v>
      </c>
    </row>
    <row r="22" spans="1:7" x14ac:dyDescent="0.35">
      <c r="A22" t="s">
        <v>19</v>
      </c>
      <c r="B22" t="s">
        <v>75</v>
      </c>
      <c r="C22" s="1">
        <v>33072</v>
      </c>
      <c r="D22" s="2">
        <f t="shared" ca="1" si="0"/>
        <v>28.633746723451726</v>
      </c>
      <c r="E22" t="s">
        <v>112</v>
      </c>
      <c r="F22" t="s">
        <v>137</v>
      </c>
      <c r="G22">
        <f t="shared" si="1"/>
        <v>55</v>
      </c>
    </row>
    <row r="23" spans="1:7" x14ac:dyDescent="0.35">
      <c r="A23" t="s">
        <v>20</v>
      </c>
      <c r="B23" t="s">
        <v>76</v>
      </c>
      <c r="C23" s="1">
        <v>33472</v>
      </c>
      <c r="D23" s="2">
        <f t="shared" ca="1" si="0"/>
        <v>27.538606408598884</v>
      </c>
      <c r="E23" t="s">
        <v>115</v>
      </c>
      <c r="F23" t="s">
        <v>137</v>
      </c>
      <c r="G23">
        <f t="shared" si="1"/>
        <v>55</v>
      </c>
    </row>
    <row r="24" spans="1:7" x14ac:dyDescent="0.35">
      <c r="A24" t="s">
        <v>21</v>
      </c>
      <c r="B24" t="s">
        <v>60</v>
      </c>
      <c r="C24" s="1">
        <v>33475</v>
      </c>
      <c r="D24" s="2">
        <f t="shared" ca="1" si="0"/>
        <v>27.530392856237487</v>
      </c>
      <c r="E24" t="s">
        <v>116</v>
      </c>
      <c r="F24" t="s">
        <v>137</v>
      </c>
      <c r="G24">
        <f t="shared" si="1"/>
        <v>55</v>
      </c>
    </row>
    <row r="25" spans="1:7" x14ac:dyDescent="0.35">
      <c r="A25" t="s">
        <v>22</v>
      </c>
      <c r="B25" t="s">
        <v>70</v>
      </c>
      <c r="C25" s="1">
        <v>33481</v>
      </c>
      <c r="D25" s="2">
        <f t="shared" ca="1" si="0"/>
        <v>27.513965751514696</v>
      </c>
      <c r="E25" t="s">
        <v>117</v>
      </c>
      <c r="F25" t="s">
        <v>134</v>
      </c>
      <c r="G25">
        <f t="shared" si="1"/>
        <v>1125.5</v>
      </c>
    </row>
    <row r="26" spans="1:7" x14ac:dyDescent="0.35">
      <c r="A26" t="s">
        <v>23</v>
      </c>
      <c r="B26" t="s">
        <v>67</v>
      </c>
      <c r="C26" s="1">
        <v>33490</v>
      </c>
      <c r="D26" s="2">
        <f t="shared" ca="1" si="0"/>
        <v>27.489325094430505</v>
      </c>
      <c r="E26" t="s">
        <v>118</v>
      </c>
      <c r="F26" t="s">
        <v>134</v>
      </c>
      <c r="G26">
        <f t="shared" si="1"/>
        <v>1125.5</v>
      </c>
    </row>
    <row r="27" spans="1:7" x14ac:dyDescent="0.35">
      <c r="A27" t="s">
        <v>24</v>
      </c>
      <c r="B27" t="s">
        <v>77</v>
      </c>
      <c r="C27" s="1">
        <v>33496</v>
      </c>
      <c r="D27" s="2">
        <f t="shared" ca="1" si="0"/>
        <v>27.472897989707715</v>
      </c>
      <c r="E27" t="s">
        <v>101</v>
      </c>
      <c r="F27" t="s">
        <v>136</v>
      </c>
      <c r="G27">
        <f t="shared" si="1"/>
        <v>750</v>
      </c>
    </row>
    <row r="28" spans="1:7" x14ac:dyDescent="0.35">
      <c r="A28" t="s">
        <v>25</v>
      </c>
      <c r="B28" t="s">
        <v>78</v>
      </c>
      <c r="C28" s="1">
        <v>33505</v>
      </c>
      <c r="D28" s="2">
        <f t="shared" ca="1" si="0"/>
        <v>27.448257332623523</v>
      </c>
      <c r="E28" t="s">
        <v>119</v>
      </c>
      <c r="F28" t="s">
        <v>138</v>
      </c>
      <c r="G28">
        <f t="shared" si="1"/>
        <v>55</v>
      </c>
    </row>
    <row r="29" spans="1:7" x14ac:dyDescent="0.35">
      <c r="A29" t="s">
        <v>26</v>
      </c>
      <c r="B29" t="s">
        <v>79</v>
      </c>
      <c r="C29" s="1">
        <v>33905</v>
      </c>
      <c r="D29" s="2">
        <f t="shared" ca="1" si="0"/>
        <v>26.353117017770685</v>
      </c>
      <c r="E29" t="s">
        <v>120</v>
      </c>
      <c r="F29" t="s">
        <v>134</v>
      </c>
      <c r="G29">
        <f t="shared" si="1"/>
        <v>1125.5</v>
      </c>
    </row>
    <row r="30" spans="1:7" x14ac:dyDescent="0.35">
      <c r="A30" t="s">
        <v>27</v>
      </c>
      <c r="B30" t="s">
        <v>80</v>
      </c>
      <c r="C30" s="1">
        <v>33911</v>
      </c>
      <c r="D30" s="2">
        <f t="shared" ca="1" si="0"/>
        <v>26.336689913047891</v>
      </c>
      <c r="E30" t="s">
        <v>117</v>
      </c>
      <c r="F30" t="s">
        <v>134</v>
      </c>
      <c r="G30">
        <f t="shared" si="1"/>
        <v>1125.5</v>
      </c>
    </row>
    <row r="31" spans="1:7" x14ac:dyDescent="0.35">
      <c r="A31" t="s">
        <v>12</v>
      </c>
      <c r="B31" t="s">
        <v>81</v>
      </c>
      <c r="C31" s="1">
        <v>33920</v>
      </c>
      <c r="D31" s="2">
        <f t="shared" ca="1" si="0"/>
        <v>26.312049255963704</v>
      </c>
      <c r="E31" t="s">
        <v>121</v>
      </c>
      <c r="F31" t="s">
        <v>136</v>
      </c>
      <c r="G31">
        <f t="shared" si="1"/>
        <v>750</v>
      </c>
    </row>
    <row r="32" spans="1:7" x14ac:dyDescent="0.35">
      <c r="A32" t="s">
        <v>28</v>
      </c>
      <c r="B32" t="s">
        <v>82</v>
      </c>
      <c r="C32" s="1">
        <v>34320</v>
      </c>
      <c r="D32" s="2">
        <f t="shared" ca="1" si="0"/>
        <v>25.216908941110862</v>
      </c>
      <c r="E32" t="s">
        <v>122</v>
      </c>
      <c r="F32" t="s">
        <v>135</v>
      </c>
      <c r="G32">
        <f t="shared" si="1"/>
        <v>850</v>
      </c>
    </row>
    <row r="33" spans="1:7" x14ac:dyDescent="0.35">
      <c r="A33" t="s">
        <v>29</v>
      </c>
      <c r="B33" t="s">
        <v>83</v>
      </c>
      <c r="C33" s="1">
        <v>34323</v>
      </c>
      <c r="D33" s="2">
        <f t="shared" ca="1" si="0"/>
        <v>25.208695388749465</v>
      </c>
      <c r="E33" t="s">
        <v>109</v>
      </c>
      <c r="F33" t="s">
        <v>135</v>
      </c>
      <c r="G33">
        <f t="shared" si="1"/>
        <v>850</v>
      </c>
    </row>
    <row r="34" spans="1:7" x14ac:dyDescent="0.35">
      <c r="A34" t="s">
        <v>30</v>
      </c>
      <c r="B34" t="s">
        <v>84</v>
      </c>
      <c r="C34" s="1">
        <v>34329</v>
      </c>
      <c r="D34" s="2">
        <f t="shared" ref="D34:D65" ca="1" si="2">(NOW()-C34)/365.25</f>
        <v>25.192268284026675</v>
      </c>
      <c r="E34" t="s">
        <v>123</v>
      </c>
      <c r="F34" t="s">
        <v>135</v>
      </c>
      <c r="G34">
        <f t="shared" ref="G34:G65" si="3">IF(F34="Gold",1125.5,IF(F34="Theatre",850,IF(F34="Silver",750,55)))</f>
        <v>850</v>
      </c>
    </row>
    <row r="35" spans="1:7" x14ac:dyDescent="0.35">
      <c r="A35" t="s">
        <v>31</v>
      </c>
      <c r="B35" t="s">
        <v>67</v>
      </c>
      <c r="C35" s="1">
        <v>34338</v>
      </c>
      <c r="D35" s="2">
        <f t="shared" ca="1" si="2"/>
        <v>25.167627626942483</v>
      </c>
      <c r="E35" t="s">
        <v>124</v>
      </c>
      <c r="F35" t="s">
        <v>135</v>
      </c>
      <c r="G35">
        <f t="shared" si="3"/>
        <v>850</v>
      </c>
    </row>
    <row r="36" spans="1:7" x14ac:dyDescent="0.35">
      <c r="A36" t="s">
        <v>32</v>
      </c>
      <c r="B36" t="s">
        <v>77</v>
      </c>
      <c r="C36" s="1">
        <v>34344</v>
      </c>
      <c r="D36" s="2">
        <f t="shared" ca="1" si="2"/>
        <v>25.151200522219693</v>
      </c>
      <c r="E36" t="s">
        <v>100</v>
      </c>
      <c r="F36" t="s">
        <v>136</v>
      </c>
      <c r="G36">
        <f t="shared" si="3"/>
        <v>750</v>
      </c>
    </row>
    <row r="37" spans="1:7" x14ac:dyDescent="0.35">
      <c r="A37" t="s">
        <v>33</v>
      </c>
      <c r="B37" t="s">
        <v>85</v>
      </c>
      <c r="C37" s="1">
        <v>34353</v>
      </c>
      <c r="D37" s="2">
        <f t="shared" ca="1" si="2"/>
        <v>25.126559865135501</v>
      </c>
      <c r="E37" t="s">
        <v>102</v>
      </c>
      <c r="F37" t="s">
        <v>136</v>
      </c>
      <c r="G37">
        <f t="shared" si="3"/>
        <v>750</v>
      </c>
    </row>
    <row r="38" spans="1:7" x14ac:dyDescent="0.35">
      <c r="A38" t="s">
        <v>34</v>
      </c>
      <c r="B38" t="s">
        <v>86</v>
      </c>
      <c r="C38" s="1">
        <v>34753</v>
      </c>
      <c r="D38" s="2">
        <f t="shared" ca="1" si="2"/>
        <v>24.031419550282664</v>
      </c>
      <c r="E38" t="s">
        <v>105</v>
      </c>
      <c r="F38" t="s">
        <v>136</v>
      </c>
      <c r="G38">
        <f t="shared" si="3"/>
        <v>750</v>
      </c>
    </row>
    <row r="39" spans="1:7" x14ac:dyDescent="0.35">
      <c r="A39" t="s">
        <v>35</v>
      </c>
      <c r="B39" t="s">
        <v>33</v>
      </c>
      <c r="C39" s="1">
        <v>34756</v>
      </c>
      <c r="D39" s="2">
        <f t="shared" ca="1" si="2"/>
        <v>24.023205997921266</v>
      </c>
      <c r="E39" t="s">
        <v>112</v>
      </c>
      <c r="F39" t="s">
        <v>134</v>
      </c>
      <c r="G39">
        <f t="shared" si="3"/>
        <v>1125.5</v>
      </c>
    </row>
    <row r="40" spans="1:7" x14ac:dyDescent="0.35">
      <c r="A40" t="s">
        <v>36</v>
      </c>
      <c r="B40" t="s">
        <v>87</v>
      </c>
      <c r="C40" s="1">
        <v>34762</v>
      </c>
      <c r="D40" s="2">
        <f t="shared" ca="1" si="2"/>
        <v>24.006778893198472</v>
      </c>
      <c r="E40" t="s">
        <v>108</v>
      </c>
      <c r="F40" t="s">
        <v>136</v>
      </c>
      <c r="G40">
        <f t="shared" si="3"/>
        <v>750</v>
      </c>
    </row>
    <row r="41" spans="1:7" x14ac:dyDescent="0.35">
      <c r="A41" t="s">
        <v>37</v>
      </c>
      <c r="B41" t="s">
        <v>83</v>
      </c>
      <c r="C41" s="1">
        <v>34768</v>
      </c>
      <c r="D41" s="2">
        <f t="shared" ca="1" si="2"/>
        <v>23.990351788475682</v>
      </c>
      <c r="E41" t="s">
        <v>125</v>
      </c>
      <c r="F41" t="s">
        <v>134</v>
      </c>
      <c r="G41">
        <f t="shared" si="3"/>
        <v>1125.5</v>
      </c>
    </row>
    <row r="42" spans="1:7" x14ac:dyDescent="0.35">
      <c r="A42" t="s">
        <v>38</v>
      </c>
      <c r="B42" t="s">
        <v>78</v>
      </c>
      <c r="C42" s="1">
        <v>34777</v>
      </c>
      <c r="D42" s="2">
        <f t="shared" ca="1" si="2"/>
        <v>23.96571113139149</v>
      </c>
      <c r="E42" t="s">
        <v>126</v>
      </c>
      <c r="F42" t="s">
        <v>135</v>
      </c>
      <c r="G42">
        <f t="shared" si="3"/>
        <v>850</v>
      </c>
    </row>
    <row r="43" spans="1:7" x14ac:dyDescent="0.35">
      <c r="A43" t="s">
        <v>39</v>
      </c>
      <c r="B43" t="s">
        <v>88</v>
      </c>
      <c r="C43" s="1">
        <v>34783</v>
      </c>
      <c r="D43" s="2">
        <f t="shared" ca="1" si="2"/>
        <v>23.9492840266687</v>
      </c>
      <c r="E43" t="s">
        <v>127</v>
      </c>
      <c r="F43" t="s">
        <v>135</v>
      </c>
      <c r="G43">
        <f t="shared" si="3"/>
        <v>850</v>
      </c>
    </row>
    <row r="44" spans="1:7" x14ac:dyDescent="0.35">
      <c r="A44" t="s">
        <v>40</v>
      </c>
      <c r="B44" t="s">
        <v>89</v>
      </c>
      <c r="C44" s="1">
        <v>34792</v>
      </c>
      <c r="D44" s="2">
        <f t="shared" ca="1" si="2"/>
        <v>23.924643369584512</v>
      </c>
      <c r="E44" t="s">
        <v>128</v>
      </c>
      <c r="F44" t="s">
        <v>135</v>
      </c>
      <c r="G44">
        <f t="shared" si="3"/>
        <v>850</v>
      </c>
    </row>
    <row r="45" spans="1:7" x14ac:dyDescent="0.35">
      <c r="A45" t="s">
        <v>41</v>
      </c>
      <c r="B45" t="s">
        <v>70</v>
      </c>
      <c r="C45" s="1">
        <v>35192</v>
      </c>
      <c r="D45" s="2">
        <f t="shared" ca="1" si="2"/>
        <v>22.829503054731671</v>
      </c>
      <c r="E45" t="s">
        <v>111</v>
      </c>
      <c r="F45" t="s">
        <v>137</v>
      </c>
      <c r="G45">
        <f t="shared" si="3"/>
        <v>55</v>
      </c>
    </row>
    <row r="46" spans="1:7" x14ac:dyDescent="0.35">
      <c r="A46" t="s">
        <v>42</v>
      </c>
      <c r="B46" t="s">
        <v>90</v>
      </c>
      <c r="C46" s="1">
        <v>35195</v>
      </c>
      <c r="D46" s="2">
        <f t="shared" ca="1" si="2"/>
        <v>22.821289502370274</v>
      </c>
      <c r="E46" t="s">
        <v>129</v>
      </c>
      <c r="F46" t="s">
        <v>134</v>
      </c>
      <c r="G46">
        <f t="shared" si="3"/>
        <v>1125.5</v>
      </c>
    </row>
    <row r="47" spans="1:7" x14ac:dyDescent="0.35">
      <c r="A47" t="s">
        <v>43</v>
      </c>
      <c r="B47" t="s">
        <v>18</v>
      </c>
      <c r="C47" s="1">
        <v>35201</v>
      </c>
      <c r="D47" s="2">
        <f t="shared" ca="1" si="2"/>
        <v>22.804862397647479</v>
      </c>
      <c r="E47" t="s">
        <v>126</v>
      </c>
      <c r="F47" t="s">
        <v>137</v>
      </c>
      <c r="G47">
        <f t="shared" si="3"/>
        <v>55</v>
      </c>
    </row>
    <row r="48" spans="1:7" x14ac:dyDescent="0.35">
      <c r="A48" t="s">
        <v>18</v>
      </c>
      <c r="B48" t="s">
        <v>91</v>
      </c>
      <c r="C48" s="1">
        <v>35210</v>
      </c>
      <c r="D48" s="2">
        <f t="shared" ca="1" si="2"/>
        <v>22.780221740563292</v>
      </c>
      <c r="E48" t="s">
        <v>101</v>
      </c>
      <c r="F48" t="s">
        <v>134</v>
      </c>
      <c r="G48">
        <f t="shared" si="3"/>
        <v>1125.5</v>
      </c>
    </row>
    <row r="49" spans="1:7" x14ac:dyDescent="0.35">
      <c r="A49" t="s">
        <v>44</v>
      </c>
      <c r="B49" t="s">
        <v>33</v>
      </c>
      <c r="C49" s="1">
        <v>35216</v>
      </c>
      <c r="D49" s="2">
        <f t="shared" ca="1" si="2"/>
        <v>22.763794635840501</v>
      </c>
      <c r="E49" t="s">
        <v>130</v>
      </c>
      <c r="F49" t="s">
        <v>137</v>
      </c>
      <c r="G49">
        <f t="shared" si="3"/>
        <v>55</v>
      </c>
    </row>
    <row r="50" spans="1:7" x14ac:dyDescent="0.35">
      <c r="A50" t="s">
        <v>45</v>
      </c>
      <c r="B50" t="s">
        <v>92</v>
      </c>
      <c r="C50" s="1">
        <v>35225</v>
      </c>
      <c r="D50" s="2">
        <f t="shared" ca="1" si="2"/>
        <v>22.73915397875631</v>
      </c>
      <c r="E50" t="s">
        <v>105</v>
      </c>
      <c r="F50" t="s">
        <v>135</v>
      </c>
      <c r="G50">
        <f t="shared" si="3"/>
        <v>850</v>
      </c>
    </row>
    <row r="51" spans="1:7" x14ac:dyDescent="0.35">
      <c r="A51" t="s">
        <v>26</v>
      </c>
      <c r="B51" t="s">
        <v>61</v>
      </c>
      <c r="C51" s="1">
        <v>35625</v>
      </c>
      <c r="D51" s="2">
        <f t="shared" ca="1" si="2"/>
        <v>21.644013663903468</v>
      </c>
      <c r="E51" t="s">
        <v>122</v>
      </c>
      <c r="F51" t="s">
        <v>135</v>
      </c>
      <c r="G51">
        <f t="shared" si="3"/>
        <v>850</v>
      </c>
    </row>
    <row r="52" spans="1:7" x14ac:dyDescent="0.35">
      <c r="A52" t="s">
        <v>46</v>
      </c>
      <c r="B52" t="s">
        <v>66</v>
      </c>
      <c r="C52" s="1">
        <v>35628</v>
      </c>
      <c r="D52" s="2">
        <f t="shared" ca="1" si="2"/>
        <v>21.635800111542075</v>
      </c>
      <c r="E52" t="s">
        <v>123</v>
      </c>
      <c r="F52" t="s">
        <v>134</v>
      </c>
      <c r="G52">
        <f t="shared" si="3"/>
        <v>1125.5</v>
      </c>
    </row>
    <row r="53" spans="1:7" x14ac:dyDescent="0.35">
      <c r="A53" t="s">
        <v>47</v>
      </c>
      <c r="B53" t="s">
        <v>93</v>
      </c>
      <c r="C53" s="1">
        <v>35634</v>
      </c>
      <c r="D53" s="2">
        <f t="shared" ca="1" si="2"/>
        <v>21.619373006819281</v>
      </c>
      <c r="E53" t="s">
        <v>109</v>
      </c>
      <c r="F53" t="s">
        <v>135</v>
      </c>
      <c r="G53">
        <f t="shared" si="3"/>
        <v>850</v>
      </c>
    </row>
    <row r="54" spans="1:7" x14ac:dyDescent="0.35">
      <c r="A54" t="s">
        <v>48</v>
      </c>
      <c r="B54" t="s">
        <v>50</v>
      </c>
      <c r="C54" s="1">
        <v>35640</v>
      </c>
      <c r="D54" s="2">
        <f t="shared" ca="1" si="2"/>
        <v>21.60294590209649</v>
      </c>
      <c r="E54" t="s">
        <v>114</v>
      </c>
      <c r="F54" t="s">
        <v>135</v>
      </c>
      <c r="G54">
        <f t="shared" si="3"/>
        <v>850</v>
      </c>
    </row>
    <row r="55" spans="1:7" x14ac:dyDescent="0.35">
      <c r="A55" t="s">
        <v>49</v>
      </c>
      <c r="B55" t="s">
        <v>94</v>
      </c>
      <c r="C55" s="1">
        <v>35649</v>
      </c>
      <c r="D55" s="2">
        <f t="shared" ca="1" si="2"/>
        <v>21.578305245012299</v>
      </c>
      <c r="E55" t="s">
        <v>115</v>
      </c>
      <c r="F55" t="s">
        <v>134</v>
      </c>
      <c r="G55">
        <f t="shared" si="3"/>
        <v>1125.5</v>
      </c>
    </row>
    <row r="56" spans="1:7" x14ac:dyDescent="0.35">
      <c r="A56" t="s">
        <v>50</v>
      </c>
      <c r="B56" t="s">
        <v>95</v>
      </c>
      <c r="C56" s="1">
        <v>35655</v>
      </c>
      <c r="D56" s="2">
        <f t="shared" ca="1" si="2"/>
        <v>21.561878140289508</v>
      </c>
      <c r="E56" t="s">
        <v>118</v>
      </c>
      <c r="F56" t="s">
        <v>135</v>
      </c>
      <c r="G56">
        <f t="shared" si="3"/>
        <v>850</v>
      </c>
    </row>
    <row r="57" spans="1:7" x14ac:dyDescent="0.35">
      <c r="A57" t="s">
        <v>51</v>
      </c>
      <c r="B57" t="s">
        <v>96</v>
      </c>
      <c r="C57" s="1">
        <v>35664</v>
      </c>
      <c r="D57" s="2">
        <f t="shared" ca="1" si="2"/>
        <v>21.537237483205317</v>
      </c>
      <c r="E57" t="s">
        <v>131</v>
      </c>
      <c r="F57" t="s">
        <v>138</v>
      </c>
      <c r="G57">
        <f t="shared" si="3"/>
        <v>55</v>
      </c>
    </row>
    <row r="58" spans="1:7" x14ac:dyDescent="0.35">
      <c r="A58" t="s">
        <v>52</v>
      </c>
      <c r="B58" t="s">
        <v>97</v>
      </c>
      <c r="C58" s="1">
        <v>36064</v>
      </c>
      <c r="D58" s="2">
        <f t="shared" ca="1" si="2"/>
        <v>20.442097168352479</v>
      </c>
      <c r="E58" t="s">
        <v>106</v>
      </c>
      <c r="F58" t="s">
        <v>136</v>
      </c>
      <c r="G58">
        <f t="shared" si="3"/>
        <v>750</v>
      </c>
    </row>
    <row r="59" spans="1:7" x14ac:dyDescent="0.35">
      <c r="A59" t="s">
        <v>53</v>
      </c>
      <c r="B59" t="s">
        <v>30</v>
      </c>
      <c r="C59" s="1">
        <v>36067</v>
      </c>
      <c r="D59" s="2">
        <f t="shared" ca="1" si="2"/>
        <v>20.433883615991082</v>
      </c>
      <c r="E59" t="s">
        <v>132</v>
      </c>
      <c r="F59" t="s">
        <v>136</v>
      </c>
      <c r="G59">
        <f t="shared" si="3"/>
        <v>750</v>
      </c>
    </row>
    <row r="60" spans="1:7" x14ac:dyDescent="0.35">
      <c r="A60" t="s">
        <v>54</v>
      </c>
      <c r="B60" t="s">
        <v>84</v>
      </c>
      <c r="C60" s="1">
        <v>36073</v>
      </c>
      <c r="D60" s="2">
        <f t="shared" ca="1" si="2"/>
        <v>20.417456511268288</v>
      </c>
      <c r="E60" t="s">
        <v>133</v>
      </c>
      <c r="F60" t="s">
        <v>137</v>
      </c>
      <c r="G60">
        <f t="shared" si="3"/>
        <v>55</v>
      </c>
    </row>
    <row r="61" spans="1:7" x14ac:dyDescent="0.35">
      <c r="A61" t="s">
        <v>34</v>
      </c>
      <c r="B61" t="s">
        <v>67</v>
      </c>
      <c r="C61" s="1">
        <v>36082</v>
      </c>
      <c r="D61" s="2">
        <f t="shared" ca="1" si="2"/>
        <v>20.3928158541841</v>
      </c>
      <c r="E61" t="s">
        <v>119</v>
      </c>
      <c r="F61" t="s">
        <v>137</v>
      </c>
      <c r="G61">
        <f t="shared" si="3"/>
        <v>55</v>
      </c>
    </row>
    <row r="62" spans="1:7" x14ac:dyDescent="0.35">
      <c r="A62" t="s">
        <v>55</v>
      </c>
      <c r="B62" t="s">
        <v>98</v>
      </c>
      <c r="C62" s="1">
        <v>36088</v>
      </c>
      <c r="D62" s="2">
        <f t="shared" ca="1" si="2"/>
        <v>20.376388749461306</v>
      </c>
      <c r="E62" t="s">
        <v>118</v>
      </c>
      <c r="F62" t="s">
        <v>135</v>
      </c>
      <c r="G62">
        <f t="shared" si="3"/>
        <v>850</v>
      </c>
    </row>
    <row r="63" spans="1:7" x14ac:dyDescent="0.35">
      <c r="A63" t="s">
        <v>56</v>
      </c>
      <c r="B63" t="s">
        <v>53</v>
      </c>
      <c r="C63" s="1">
        <v>36097</v>
      </c>
      <c r="D63" s="2">
        <f t="shared" ca="1" si="2"/>
        <v>20.351748092377118</v>
      </c>
      <c r="E63" t="s">
        <v>122</v>
      </c>
      <c r="F63" t="s">
        <v>136</v>
      </c>
      <c r="G63">
        <f t="shared" si="3"/>
        <v>750</v>
      </c>
    </row>
    <row r="64" spans="1:7" x14ac:dyDescent="0.35">
      <c r="A64" t="s">
        <v>57</v>
      </c>
      <c r="B64" t="s">
        <v>99</v>
      </c>
      <c r="C64" s="1">
        <v>36137</v>
      </c>
      <c r="D64" s="2">
        <f t="shared" ca="1" si="2"/>
        <v>20.242234060891835</v>
      </c>
      <c r="E64" t="s">
        <v>109</v>
      </c>
      <c r="F64" t="s">
        <v>137</v>
      </c>
      <c r="G64">
        <f t="shared" si="3"/>
        <v>55</v>
      </c>
    </row>
    <row r="65" spans="1:7" x14ac:dyDescent="0.35">
      <c r="A65" t="s">
        <v>1</v>
      </c>
      <c r="B65" t="s">
        <v>139</v>
      </c>
      <c r="C65" s="1">
        <v>36203</v>
      </c>
      <c r="D65" s="2">
        <f t="shared" ca="1" si="2"/>
        <v>20.061535908941117</v>
      </c>
      <c r="E65" t="s">
        <v>140</v>
      </c>
      <c r="F65" t="s">
        <v>134</v>
      </c>
      <c r="G65">
        <f t="shared" si="3"/>
        <v>1125.5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5"/>
  <sheetViews>
    <sheetView workbookViewId="0">
      <selection activeCell="E7" sqref="E7"/>
    </sheetView>
  </sheetViews>
  <sheetFormatPr defaultRowHeight="12.75" x14ac:dyDescent="0.35"/>
  <cols>
    <col min="1" max="7" width="9.1328125" customWidth="1"/>
  </cols>
  <sheetData>
    <row r="1" spans="1:7" x14ac:dyDescent="0.35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</row>
    <row r="2" spans="1:7" x14ac:dyDescent="0.35">
      <c r="A2" t="s">
        <v>0</v>
      </c>
      <c r="B2" t="s">
        <v>58</v>
      </c>
      <c r="C2" s="1">
        <v>32154</v>
      </c>
      <c r="D2" s="2">
        <f t="shared" ref="D2:D33" ca="1" si="0">(NOW()-C2)/365.25</f>
        <v>31.147093746038994</v>
      </c>
      <c r="E2" t="s">
        <v>100</v>
      </c>
      <c r="F2" t="s">
        <v>134</v>
      </c>
      <c r="G2">
        <f t="shared" ref="G2:G33" si="1">IF(F2="Gold",1125.5,IF(F2="Theatre",850,IF(F2="Silver",750,55)))</f>
        <v>1125.5</v>
      </c>
    </row>
    <row r="3" spans="1:7" x14ac:dyDescent="0.35">
      <c r="A3" t="s">
        <v>1</v>
      </c>
      <c r="B3" t="s">
        <v>30</v>
      </c>
      <c r="C3" s="1">
        <v>35849</v>
      </c>
      <c r="D3" s="2">
        <f t="shared" ca="1" si="0"/>
        <v>21.030735087585878</v>
      </c>
      <c r="E3" t="s">
        <v>101</v>
      </c>
      <c r="F3" t="s">
        <v>135</v>
      </c>
      <c r="G3">
        <f t="shared" si="1"/>
        <v>850</v>
      </c>
    </row>
    <row r="4" spans="1:7" x14ac:dyDescent="0.35">
      <c r="A4" t="s">
        <v>2</v>
      </c>
      <c r="B4" t="s">
        <v>59</v>
      </c>
      <c r="C4" s="1">
        <v>32175</v>
      </c>
      <c r="D4" s="2">
        <f t="shared" ca="1" si="0"/>
        <v>31.089598879509218</v>
      </c>
      <c r="E4" t="s">
        <v>102</v>
      </c>
      <c r="F4" t="s">
        <v>136</v>
      </c>
      <c r="G4">
        <f t="shared" si="1"/>
        <v>750</v>
      </c>
    </row>
    <row r="5" spans="1:7" x14ac:dyDescent="0.35">
      <c r="A5" t="s">
        <v>3</v>
      </c>
      <c r="B5" t="s">
        <v>60</v>
      </c>
      <c r="C5" s="1">
        <v>32178</v>
      </c>
      <c r="D5" s="2">
        <f t="shared" ca="1" si="0"/>
        <v>31.081385327147824</v>
      </c>
      <c r="E5" t="s">
        <v>103</v>
      </c>
      <c r="F5" t="s">
        <v>137</v>
      </c>
      <c r="G5">
        <f t="shared" si="1"/>
        <v>55</v>
      </c>
    </row>
    <row r="6" spans="1:7" x14ac:dyDescent="0.35">
      <c r="A6" t="s">
        <v>4</v>
      </c>
      <c r="B6" t="s">
        <v>61</v>
      </c>
      <c r="C6" s="1">
        <v>32184</v>
      </c>
      <c r="D6" s="2">
        <f t="shared" ca="1" si="0"/>
        <v>31.06495822242503</v>
      </c>
      <c r="E6" t="s">
        <v>104</v>
      </c>
      <c r="F6" t="s">
        <v>135</v>
      </c>
      <c r="G6">
        <f t="shared" si="1"/>
        <v>850</v>
      </c>
    </row>
    <row r="7" spans="1:7" x14ac:dyDescent="0.35">
      <c r="A7" t="s">
        <v>5</v>
      </c>
      <c r="B7" t="s">
        <v>62</v>
      </c>
      <c r="C7" s="1">
        <v>32193</v>
      </c>
      <c r="D7" s="2">
        <f t="shared" ca="1" si="0"/>
        <v>31.040317565340843</v>
      </c>
      <c r="E7" t="s">
        <v>105</v>
      </c>
      <c r="F7" t="s">
        <v>135</v>
      </c>
      <c r="G7">
        <f t="shared" si="1"/>
        <v>850</v>
      </c>
    </row>
    <row r="8" spans="1:7" x14ac:dyDescent="0.35">
      <c r="A8" t="s">
        <v>6</v>
      </c>
      <c r="B8" t="s">
        <v>63</v>
      </c>
      <c r="C8" s="1">
        <v>32197</v>
      </c>
      <c r="D8" s="2">
        <f t="shared" ca="1" si="0"/>
        <v>31.029366162192314</v>
      </c>
      <c r="E8" t="s">
        <v>106</v>
      </c>
      <c r="F8" t="s">
        <v>136</v>
      </c>
      <c r="G8">
        <f t="shared" si="1"/>
        <v>750</v>
      </c>
    </row>
    <row r="9" spans="1:7" x14ac:dyDescent="0.35">
      <c r="A9" t="s">
        <v>7</v>
      </c>
      <c r="B9" t="s">
        <v>64</v>
      </c>
      <c r="C9" s="1">
        <v>32200</v>
      </c>
      <c r="D9" s="2">
        <f t="shared" ca="1" si="0"/>
        <v>31.021152609830917</v>
      </c>
      <c r="E9" t="s">
        <v>102</v>
      </c>
      <c r="F9" t="s">
        <v>134</v>
      </c>
      <c r="G9">
        <f t="shared" si="1"/>
        <v>1125.5</v>
      </c>
    </row>
    <row r="10" spans="1:7" x14ac:dyDescent="0.35">
      <c r="A10" t="s">
        <v>8</v>
      </c>
      <c r="B10" t="s">
        <v>65</v>
      </c>
      <c r="C10" s="1">
        <v>32206</v>
      </c>
      <c r="D10" s="2">
        <f t="shared" ca="1" si="0"/>
        <v>31.004725505108123</v>
      </c>
      <c r="E10" t="s">
        <v>100</v>
      </c>
      <c r="F10" t="s">
        <v>138</v>
      </c>
      <c r="G10">
        <f t="shared" si="1"/>
        <v>55</v>
      </c>
    </row>
    <row r="11" spans="1:7" x14ac:dyDescent="0.35">
      <c r="A11" t="s">
        <v>1</v>
      </c>
      <c r="B11" t="s">
        <v>66</v>
      </c>
      <c r="C11" s="1">
        <v>32215</v>
      </c>
      <c r="D11" s="2">
        <f t="shared" ca="1" si="0"/>
        <v>30.980084848023935</v>
      </c>
      <c r="E11" t="s">
        <v>107</v>
      </c>
      <c r="F11" t="s">
        <v>134</v>
      </c>
      <c r="G11">
        <f t="shared" si="1"/>
        <v>1125.5</v>
      </c>
    </row>
    <row r="12" spans="1:7" x14ac:dyDescent="0.35">
      <c r="A12" t="s">
        <v>9</v>
      </c>
      <c r="B12" t="s">
        <v>67</v>
      </c>
      <c r="C12" s="1">
        <v>32615</v>
      </c>
      <c r="D12" s="2">
        <f t="shared" ca="1" si="0"/>
        <v>29.884944533171094</v>
      </c>
      <c r="E12" t="s">
        <v>108</v>
      </c>
      <c r="F12" t="s">
        <v>137</v>
      </c>
      <c r="G12">
        <f t="shared" si="1"/>
        <v>55</v>
      </c>
    </row>
    <row r="13" spans="1:7" x14ac:dyDescent="0.35">
      <c r="A13" t="s">
        <v>10</v>
      </c>
      <c r="B13" t="s">
        <v>68</v>
      </c>
      <c r="C13" s="1">
        <v>32618</v>
      </c>
      <c r="D13" s="2">
        <f t="shared" ca="1" si="0"/>
        <v>29.8767309808097</v>
      </c>
      <c r="E13" t="s">
        <v>109</v>
      </c>
      <c r="F13" t="s">
        <v>135</v>
      </c>
      <c r="G13">
        <f t="shared" si="1"/>
        <v>850</v>
      </c>
    </row>
    <row r="14" spans="1:7" x14ac:dyDescent="0.35">
      <c r="A14" t="s">
        <v>11</v>
      </c>
      <c r="B14" t="s">
        <v>69</v>
      </c>
      <c r="C14" s="1">
        <v>32624</v>
      </c>
      <c r="D14" s="2">
        <f t="shared" ca="1" si="0"/>
        <v>29.860303876086906</v>
      </c>
      <c r="E14" t="s">
        <v>110</v>
      </c>
      <c r="F14" t="s">
        <v>137</v>
      </c>
      <c r="G14">
        <f t="shared" si="1"/>
        <v>55</v>
      </c>
    </row>
    <row r="15" spans="1:7" x14ac:dyDescent="0.35">
      <c r="A15" t="s">
        <v>12</v>
      </c>
      <c r="B15" t="s">
        <v>70</v>
      </c>
      <c r="C15" s="1">
        <v>32633</v>
      </c>
      <c r="D15" s="2">
        <f t="shared" ca="1" si="0"/>
        <v>29.835663219002718</v>
      </c>
      <c r="E15" t="s">
        <v>89</v>
      </c>
      <c r="F15" t="s">
        <v>134</v>
      </c>
      <c r="G15">
        <f t="shared" si="1"/>
        <v>1125.5</v>
      </c>
    </row>
    <row r="16" spans="1:7" x14ac:dyDescent="0.35">
      <c r="A16" t="s">
        <v>13</v>
      </c>
      <c r="B16" t="s">
        <v>71</v>
      </c>
      <c r="C16" s="1">
        <v>32639</v>
      </c>
      <c r="D16" s="2">
        <f t="shared" ca="1" si="0"/>
        <v>29.819236114279924</v>
      </c>
      <c r="E16" t="s">
        <v>105</v>
      </c>
      <c r="F16" t="s">
        <v>136</v>
      </c>
      <c r="G16">
        <f t="shared" si="1"/>
        <v>750</v>
      </c>
    </row>
    <row r="17" spans="1:7" x14ac:dyDescent="0.35">
      <c r="A17" t="s">
        <v>14</v>
      </c>
      <c r="B17" t="s">
        <v>72</v>
      </c>
      <c r="C17" s="1">
        <v>32648</v>
      </c>
      <c r="D17" s="2">
        <f t="shared" ca="1" si="0"/>
        <v>29.794595457195737</v>
      </c>
      <c r="E17" t="s">
        <v>111</v>
      </c>
      <c r="F17" t="s">
        <v>136</v>
      </c>
      <c r="G17">
        <f t="shared" si="1"/>
        <v>750</v>
      </c>
    </row>
    <row r="18" spans="1:7" x14ac:dyDescent="0.35">
      <c r="A18" t="s">
        <v>15</v>
      </c>
      <c r="B18" t="s">
        <v>66</v>
      </c>
      <c r="C18" s="1">
        <v>33048</v>
      </c>
      <c r="D18" s="2">
        <f t="shared" ca="1" si="0"/>
        <v>28.699455142342895</v>
      </c>
      <c r="E18" t="s">
        <v>112</v>
      </c>
      <c r="F18" t="s">
        <v>138</v>
      </c>
      <c r="G18">
        <f t="shared" si="1"/>
        <v>55</v>
      </c>
    </row>
    <row r="19" spans="1:7" x14ac:dyDescent="0.35">
      <c r="A19" t="s">
        <v>16</v>
      </c>
      <c r="B19" t="s">
        <v>18</v>
      </c>
      <c r="C19" s="1">
        <v>33051</v>
      </c>
      <c r="D19" s="2">
        <f t="shared" ca="1" si="0"/>
        <v>28.691241589981498</v>
      </c>
      <c r="E19" t="s">
        <v>113</v>
      </c>
      <c r="F19" t="s">
        <v>136</v>
      </c>
      <c r="G19">
        <f t="shared" si="1"/>
        <v>750</v>
      </c>
    </row>
    <row r="20" spans="1:7" x14ac:dyDescent="0.35">
      <c r="A20" t="s">
        <v>17</v>
      </c>
      <c r="B20" t="s">
        <v>73</v>
      </c>
      <c r="C20" s="1">
        <v>33057</v>
      </c>
      <c r="D20" s="2">
        <f t="shared" ca="1" si="0"/>
        <v>28.674814485258707</v>
      </c>
      <c r="E20" t="s">
        <v>114</v>
      </c>
      <c r="F20" t="s">
        <v>134</v>
      </c>
      <c r="G20">
        <f t="shared" si="1"/>
        <v>1125.5</v>
      </c>
    </row>
    <row r="21" spans="1:7" x14ac:dyDescent="0.35">
      <c r="A21" t="s">
        <v>18</v>
      </c>
      <c r="B21" t="s">
        <v>74</v>
      </c>
      <c r="C21" s="1">
        <v>33063</v>
      </c>
      <c r="D21" s="2">
        <f t="shared" ca="1" si="0"/>
        <v>28.658387380535913</v>
      </c>
      <c r="E21" t="s">
        <v>105</v>
      </c>
      <c r="F21" t="s">
        <v>136</v>
      </c>
      <c r="G21">
        <f t="shared" si="1"/>
        <v>750</v>
      </c>
    </row>
    <row r="22" spans="1:7" x14ac:dyDescent="0.35">
      <c r="A22" t="s">
        <v>19</v>
      </c>
      <c r="B22" t="s">
        <v>75</v>
      </c>
      <c r="C22" s="1">
        <v>33072</v>
      </c>
      <c r="D22" s="2">
        <f t="shared" ca="1" si="0"/>
        <v>28.633746723451726</v>
      </c>
      <c r="E22" t="s">
        <v>112</v>
      </c>
      <c r="F22" t="s">
        <v>137</v>
      </c>
      <c r="G22">
        <f t="shared" si="1"/>
        <v>55</v>
      </c>
    </row>
    <row r="23" spans="1:7" x14ac:dyDescent="0.35">
      <c r="A23" t="s">
        <v>20</v>
      </c>
      <c r="B23" t="s">
        <v>76</v>
      </c>
      <c r="C23" s="1">
        <v>33472</v>
      </c>
      <c r="D23" s="2">
        <f t="shared" ca="1" si="0"/>
        <v>27.538606408598884</v>
      </c>
      <c r="E23" t="s">
        <v>115</v>
      </c>
      <c r="F23" t="s">
        <v>137</v>
      </c>
      <c r="G23">
        <f t="shared" si="1"/>
        <v>55</v>
      </c>
    </row>
    <row r="24" spans="1:7" x14ac:dyDescent="0.35">
      <c r="A24" t="s">
        <v>21</v>
      </c>
      <c r="B24" t="s">
        <v>60</v>
      </c>
      <c r="C24" s="1">
        <v>33475</v>
      </c>
      <c r="D24" s="2">
        <f t="shared" ca="1" si="0"/>
        <v>27.530392856237487</v>
      </c>
      <c r="E24" t="s">
        <v>116</v>
      </c>
      <c r="F24" t="s">
        <v>137</v>
      </c>
      <c r="G24">
        <f t="shared" si="1"/>
        <v>55</v>
      </c>
    </row>
    <row r="25" spans="1:7" x14ac:dyDescent="0.35">
      <c r="A25" t="s">
        <v>22</v>
      </c>
      <c r="B25" t="s">
        <v>70</v>
      </c>
      <c r="C25" s="1">
        <v>33481</v>
      </c>
      <c r="D25" s="2">
        <f t="shared" ca="1" si="0"/>
        <v>27.513965751514696</v>
      </c>
      <c r="E25" t="s">
        <v>117</v>
      </c>
      <c r="F25" t="s">
        <v>134</v>
      </c>
      <c r="G25">
        <f t="shared" si="1"/>
        <v>1125.5</v>
      </c>
    </row>
    <row r="26" spans="1:7" x14ac:dyDescent="0.35">
      <c r="A26" t="s">
        <v>23</v>
      </c>
      <c r="B26" t="s">
        <v>67</v>
      </c>
      <c r="C26" s="1">
        <v>33490</v>
      </c>
      <c r="D26" s="2">
        <f t="shared" ca="1" si="0"/>
        <v>27.489325094430505</v>
      </c>
      <c r="E26" t="s">
        <v>118</v>
      </c>
      <c r="F26" t="s">
        <v>134</v>
      </c>
      <c r="G26">
        <f t="shared" si="1"/>
        <v>1125.5</v>
      </c>
    </row>
    <row r="27" spans="1:7" x14ac:dyDescent="0.35">
      <c r="A27" t="s">
        <v>24</v>
      </c>
      <c r="B27" t="s">
        <v>77</v>
      </c>
      <c r="C27" s="1">
        <v>33496</v>
      </c>
      <c r="D27" s="2">
        <f t="shared" ca="1" si="0"/>
        <v>27.472897989707715</v>
      </c>
      <c r="E27" t="s">
        <v>101</v>
      </c>
      <c r="F27" t="s">
        <v>136</v>
      </c>
      <c r="G27">
        <f t="shared" si="1"/>
        <v>750</v>
      </c>
    </row>
    <row r="28" spans="1:7" x14ac:dyDescent="0.35">
      <c r="A28" t="s">
        <v>25</v>
      </c>
      <c r="B28" t="s">
        <v>78</v>
      </c>
      <c r="C28" s="1">
        <v>33505</v>
      </c>
      <c r="D28" s="2">
        <f t="shared" ca="1" si="0"/>
        <v>27.448257332623523</v>
      </c>
      <c r="E28" t="s">
        <v>119</v>
      </c>
      <c r="F28" t="s">
        <v>138</v>
      </c>
      <c r="G28">
        <f t="shared" si="1"/>
        <v>55</v>
      </c>
    </row>
    <row r="29" spans="1:7" x14ac:dyDescent="0.35">
      <c r="A29" t="s">
        <v>26</v>
      </c>
      <c r="B29" t="s">
        <v>79</v>
      </c>
      <c r="C29" s="1">
        <v>33905</v>
      </c>
      <c r="D29" s="2">
        <f t="shared" ca="1" si="0"/>
        <v>26.353117017770685</v>
      </c>
      <c r="E29" t="s">
        <v>120</v>
      </c>
      <c r="F29" t="s">
        <v>134</v>
      </c>
      <c r="G29">
        <f t="shared" si="1"/>
        <v>1125.5</v>
      </c>
    </row>
    <row r="30" spans="1:7" x14ac:dyDescent="0.35">
      <c r="A30" t="s">
        <v>27</v>
      </c>
      <c r="B30" t="s">
        <v>80</v>
      </c>
      <c r="C30" s="1">
        <v>33911</v>
      </c>
      <c r="D30" s="2">
        <f t="shared" ca="1" si="0"/>
        <v>26.336689913047891</v>
      </c>
      <c r="E30" t="s">
        <v>117</v>
      </c>
      <c r="F30" t="s">
        <v>134</v>
      </c>
      <c r="G30">
        <f t="shared" si="1"/>
        <v>1125.5</v>
      </c>
    </row>
    <row r="31" spans="1:7" x14ac:dyDescent="0.35">
      <c r="A31" t="s">
        <v>12</v>
      </c>
      <c r="B31" t="s">
        <v>81</v>
      </c>
      <c r="C31" s="1">
        <v>33920</v>
      </c>
      <c r="D31" s="2">
        <f t="shared" ca="1" si="0"/>
        <v>26.312049255963704</v>
      </c>
      <c r="E31" t="s">
        <v>121</v>
      </c>
      <c r="F31" t="s">
        <v>136</v>
      </c>
      <c r="G31">
        <f t="shared" si="1"/>
        <v>750</v>
      </c>
    </row>
    <row r="32" spans="1:7" x14ac:dyDescent="0.35">
      <c r="A32" t="s">
        <v>28</v>
      </c>
      <c r="B32" t="s">
        <v>82</v>
      </c>
      <c r="C32" s="1">
        <v>34320</v>
      </c>
      <c r="D32" s="2">
        <f t="shared" ca="1" si="0"/>
        <v>25.216908941110862</v>
      </c>
      <c r="E32" t="s">
        <v>122</v>
      </c>
      <c r="F32" t="s">
        <v>135</v>
      </c>
      <c r="G32">
        <f t="shared" si="1"/>
        <v>850</v>
      </c>
    </row>
    <row r="33" spans="1:7" x14ac:dyDescent="0.35">
      <c r="A33" t="s">
        <v>29</v>
      </c>
      <c r="B33" t="s">
        <v>83</v>
      </c>
      <c r="C33" s="1">
        <v>34323</v>
      </c>
      <c r="D33" s="2">
        <f t="shared" ca="1" si="0"/>
        <v>25.208695388749465</v>
      </c>
      <c r="E33" t="s">
        <v>109</v>
      </c>
      <c r="F33" t="s">
        <v>135</v>
      </c>
      <c r="G33">
        <f t="shared" si="1"/>
        <v>850</v>
      </c>
    </row>
    <row r="34" spans="1:7" x14ac:dyDescent="0.35">
      <c r="A34" t="s">
        <v>30</v>
      </c>
      <c r="B34" t="s">
        <v>84</v>
      </c>
      <c r="C34" s="1">
        <v>34329</v>
      </c>
      <c r="D34" s="2">
        <f t="shared" ref="D34:D65" ca="1" si="2">(NOW()-C34)/365.25</f>
        <v>25.192268284026675</v>
      </c>
      <c r="E34" t="s">
        <v>123</v>
      </c>
      <c r="F34" t="s">
        <v>135</v>
      </c>
      <c r="G34">
        <f t="shared" ref="G34:G65" si="3">IF(F34="Gold",1125.5,IF(F34="Theatre",850,IF(F34="Silver",750,55)))</f>
        <v>850</v>
      </c>
    </row>
    <row r="35" spans="1:7" x14ac:dyDescent="0.35">
      <c r="A35" t="s">
        <v>31</v>
      </c>
      <c r="B35" t="s">
        <v>67</v>
      </c>
      <c r="C35" s="1">
        <v>34338</v>
      </c>
      <c r="D35" s="2">
        <f t="shared" ca="1" si="2"/>
        <v>25.167627626942483</v>
      </c>
      <c r="E35" t="s">
        <v>124</v>
      </c>
      <c r="F35" t="s">
        <v>135</v>
      </c>
      <c r="G35">
        <f t="shared" si="3"/>
        <v>850</v>
      </c>
    </row>
    <row r="36" spans="1:7" x14ac:dyDescent="0.35">
      <c r="A36" t="s">
        <v>32</v>
      </c>
      <c r="B36" t="s">
        <v>77</v>
      </c>
      <c r="C36" s="1">
        <v>34344</v>
      </c>
      <c r="D36" s="2">
        <f t="shared" ca="1" si="2"/>
        <v>25.151200522219693</v>
      </c>
      <c r="E36" t="s">
        <v>100</v>
      </c>
      <c r="F36" t="s">
        <v>136</v>
      </c>
      <c r="G36">
        <f t="shared" si="3"/>
        <v>750</v>
      </c>
    </row>
    <row r="37" spans="1:7" x14ac:dyDescent="0.35">
      <c r="A37" t="s">
        <v>33</v>
      </c>
      <c r="B37" t="s">
        <v>85</v>
      </c>
      <c r="C37" s="1">
        <v>34353</v>
      </c>
      <c r="D37" s="2">
        <f t="shared" ca="1" si="2"/>
        <v>25.126559865135501</v>
      </c>
      <c r="E37" t="s">
        <v>102</v>
      </c>
      <c r="F37" t="s">
        <v>136</v>
      </c>
      <c r="G37">
        <f t="shared" si="3"/>
        <v>750</v>
      </c>
    </row>
    <row r="38" spans="1:7" x14ac:dyDescent="0.35">
      <c r="A38" t="s">
        <v>34</v>
      </c>
      <c r="B38" t="s">
        <v>86</v>
      </c>
      <c r="C38" s="1">
        <v>34753</v>
      </c>
      <c r="D38" s="2">
        <f t="shared" ca="1" si="2"/>
        <v>24.031419550282664</v>
      </c>
      <c r="E38" t="s">
        <v>105</v>
      </c>
      <c r="F38" t="s">
        <v>136</v>
      </c>
      <c r="G38">
        <f t="shared" si="3"/>
        <v>750</v>
      </c>
    </row>
    <row r="39" spans="1:7" x14ac:dyDescent="0.35">
      <c r="A39" t="s">
        <v>35</v>
      </c>
      <c r="B39" t="s">
        <v>33</v>
      </c>
      <c r="C39" s="1">
        <v>34756</v>
      </c>
      <c r="D39" s="2">
        <f t="shared" ca="1" si="2"/>
        <v>24.023205997921266</v>
      </c>
      <c r="E39" t="s">
        <v>112</v>
      </c>
      <c r="F39" t="s">
        <v>134</v>
      </c>
      <c r="G39">
        <f t="shared" si="3"/>
        <v>1125.5</v>
      </c>
    </row>
    <row r="40" spans="1:7" x14ac:dyDescent="0.35">
      <c r="A40" t="s">
        <v>36</v>
      </c>
      <c r="B40" t="s">
        <v>87</v>
      </c>
      <c r="C40" s="1">
        <v>34762</v>
      </c>
      <c r="D40" s="2">
        <f t="shared" ca="1" si="2"/>
        <v>24.006778893198472</v>
      </c>
      <c r="E40" t="s">
        <v>108</v>
      </c>
      <c r="F40" t="s">
        <v>136</v>
      </c>
      <c r="G40">
        <f t="shared" si="3"/>
        <v>750</v>
      </c>
    </row>
    <row r="41" spans="1:7" x14ac:dyDescent="0.35">
      <c r="A41" t="s">
        <v>37</v>
      </c>
      <c r="B41" t="s">
        <v>83</v>
      </c>
      <c r="C41" s="1">
        <v>34768</v>
      </c>
      <c r="D41" s="2">
        <f t="shared" ca="1" si="2"/>
        <v>23.990351788475682</v>
      </c>
      <c r="E41" t="s">
        <v>125</v>
      </c>
      <c r="F41" t="s">
        <v>134</v>
      </c>
      <c r="G41">
        <f t="shared" si="3"/>
        <v>1125.5</v>
      </c>
    </row>
    <row r="42" spans="1:7" x14ac:dyDescent="0.35">
      <c r="A42" t="s">
        <v>38</v>
      </c>
      <c r="B42" t="s">
        <v>78</v>
      </c>
      <c r="C42" s="1">
        <v>34777</v>
      </c>
      <c r="D42" s="2">
        <f t="shared" ca="1" si="2"/>
        <v>23.96571113139149</v>
      </c>
      <c r="E42" t="s">
        <v>126</v>
      </c>
      <c r="F42" t="s">
        <v>135</v>
      </c>
      <c r="G42">
        <f t="shared" si="3"/>
        <v>850</v>
      </c>
    </row>
    <row r="43" spans="1:7" x14ac:dyDescent="0.35">
      <c r="A43" t="s">
        <v>39</v>
      </c>
      <c r="B43" t="s">
        <v>88</v>
      </c>
      <c r="C43" s="1">
        <v>34783</v>
      </c>
      <c r="D43" s="2">
        <f t="shared" ca="1" si="2"/>
        <v>23.9492840266687</v>
      </c>
      <c r="E43" t="s">
        <v>127</v>
      </c>
      <c r="F43" t="s">
        <v>135</v>
      </c>
      <c r="G43">
        <f t="shared" si="3"/>
        <v>850</v>
      </c>
    </row>
    <row r="44" spans="1:7" x14ac:dyDescent="0.35">
      <c r="A44" t="s">
        <v>40</v>
      </c>
      <c r="B44" t="s">
        <v>89</v>
      </c>
      <c r="C44" s="1">
        <v>34792</v>
      </c>
      <c r="D44" s="2">
        <f t="shared" ca="1" si="2"/>
        <v>23.924643369584512</v>
      </c>
      <c r="E44" t="s">
        <v>128</v>
      </c>
      <c r="F44" t="s">
        <v>135</v>
      </c>
      <c r="G44">
        <f t="shared" si="3"/>
        <v>850</v>
      </c>
    </row>
    <row r="45" spans="1:7" x14ac:dyDescent="0.35">
      <c r="A45" t="s">
        <v>41</v>
      </c>
      <c r="B45" t="s">
        <v>70</v>
      </c>
      <c r="C45" s="1">
        <v>35192</v>
      </c>
      <c r="D45" s="2">
        <f t="shared" ca="1" si="2"/>
        <v>22.829503054731671</v>
      </c>
      <c r="E45" t="s">
        <v>111</v>
      </c>
      <c r="F45" t="s">
        <v>137</v>
      </c>
      <c r="G45">
        <f t="shared" si="3"/>
        <v>55</v>
      </c>
    </row>
    <row r="46" spans="1:7" x14ac:dyDescent="0.35">
      <c r="A46" t="s">
        <v>42</v>
      </c>
      <c r="B46" t="s">
        <v>90</v>
      </c>
      <c r="C46" s="1">
        <v>35195</v>
      </c>
      <c r="D46" s="2">
        <f t="shared" ca="1" si="2"/>
        <v>22.821289502370274</v>
      </c>
      <c r="E46" t="s">
        <v>129</v>
      </c>
      <c r="F46" t="s">
        <v>134</v>
      </c>
      <c r="G46">
        <f t="shared" si="3"/>
        <v>1125.5</v>
      </c>
    </row>
    <row r="47" spans="1:7" x14ac:dyDescent="0.35">
      <c r="A47" t="s">
        <v>43</v>
      </c>
      <c r="B47" t="s">
        <v>18</v>
      </c>
      <c r="C47" s="1">
        <v>35201</v>
      </c>
      <c r="D47" s="2">
        <f t="shared" ca="1" si="2"/>
        <v>22.804862397647479</v>
      </c>
      <c r="E47" t="s">
        <v>126</v>
      </c>
      <c r="F47" t="s">
        <v>137</v>
      </c>
      <c r="G47">
        <f t="shared" si="3"/>
        <v>55</v>
      </c>
    </row>
    <row r="48" spans="1:7" x14ac:dyDescent="0.35">
      <c r="A48" t="s">
        <v>18</v>
      </c>
      <c r="B48" t="s">
        <v>91</v>
      </c>
      <c r="C48" s="1">
        <v>35210</v>
      </c>
      <c r="D48" s="2">
        <f t="shared" ca="1" si="2"/>
        <v>22.780221740563292</v>
      </c>
      <c r="E48" t="s">
        <v>101</v>
      </c>
      <c r="F48" t="s">
        <v>134</v>
      </c>
      <c r="G48">
        <f t="shared" si="3"/>
        <v>1125.5</v>
      </c>
    </row>
    <row r="49" spans="1:7" x14ac:dyDescent="0.35">
      <c r="A49" t="s">
        <v>44</v>
      </c>
      <c r="B49" t="s">
        <v>33</v>
      </c>
      <c r="C49" s="1">
        <v>35216</v>
      </c>
      <c r="D49" s="2">
        <f t="shared" ca="1" si="2"/>
        <v>22.763794635840501</v>
      </c>
      <c r="E49" t="s">
        <v>130</v>
      </c>
      <c r="F49" t="s">
        <v>137</v>
      </c>
      <c r="G49">
        <f t="shared" si="3"/>
        <v>55</v>
      </c>
    </row>
    <row r="50" spans="1:7" x14ac:dyDescent="0.35">
      <c r="A50" t="s">
        <v>45</v>
      </c>
      <c r="B50" t="s">
        <v>92</v>
      </c>
      <c r="C50" s="1">
        <v>35225</v>
      </c>
      <c r="D50" s="2">
        <f t="shared" ca="1" si="2"/>
        <v>22.73915397875631</v>
      </c>
      <c r="E50" t="s">
        <v>105</v>
      </c>
      <c r="F50" t="s">
        <v>135</v>
      </c>
      <c r="G50">
        <f t="shared" si="3"/>
        <v>850</v>
      </c>
    </row>
    <row r="51" spans="1:7" x14ac:dyDescent="0.35">
      <c r="A51" t="s">
        <v>26</v>
      </c>
      <c r="B51" t="s">
        <v>61</v>
      </c>
      <c r="C51" s="1">
        <v>35625</v>
      </c>
      <c r="D51" s="2">
        <f t="shared" ca="1" si="2"/>
        <v>21.644013663903468</v>
      </c>
      <c r="E51" t="s">
        <v>122</v>
      </c>
      <c r="F51" t="s">
        <v>135</v>
      </c>
      <c r="G51">
        <f t="shared" si="3"/>
        <v>850</v>
      </c>
    </row>
    <row r="52" spans="1:7" x14ac:dyDescent="0.35">
      <c r="A52" t="s">
        <v>46</v>
      </c>
      <c r="B52" t="s">
        <v>66</v>
      </c>
      <c r="C52" s="1">
        <v>35628</v>
      </c>
      <c r="D52" s="2">
        <f t="shared" ca="1" si="2"/>
        <v>21.635800111542075</v>
      </c>
      <c r="E52" t="s">
        <v>123</v>
      </c>
      <c r="F52" t="s">
        <v>134</v>
      </c>
      <c r="G52">
        <f t="shared" si="3"/>
        <v>1125.5</v>
      </c>
    </row>
    <row r="53" spans="1:7" x14ac:dyDescent="0.35">
      <c r="A53" t="s">
        <v>47</v>
      </c>
      <c r="B53" t="s">
        <v>93</v>
      </c>
      <c r="C53" s="1">
        <v>35634</v>
      </c>
      <c r="D53" s="2">
        <f t="shared" ca="1" si="2"/>
        <v>21.619373006819281</v>
      </c>
      <c r="E53" t="s">
        <v>109</v>
      </c>
      <c r="F53" t="s">
        <v>135</v>
      </c>
      <c r="G53">
        <f t="shared" si="3"/>
        <v>850</v>
      </c>
    </row>
    <row r="54" spans="1:7" x14ac:dyDescent="0.35">
      <c r="A54" t="s">
        <v>48</v>
      </c>
      <c r="B54" t="s">
        <v>50</v>
      </c>
      <c r="C54" s="1">
        <v>35640</v>
      </c>
      <c r="D54" s="2">
        <f t="shared" ca="1" si="2"/>
        <v>21.60294590209649</v>
      </c>
      <c r="E54" t="s">
        <v>114</v>
      </c>
      <c r="F54" t="s">
        <v>135</v>
      </c>
      <c r="G54">
        <f t="shared" si="3"/>
        <v>850</v>
      </c>
    </row>
    <row r="55" spans="1:7" x14ac:dyDescent="0.35">
      <c r="A55" t="s">
        <v>49</v>
      </c>
      <c r="B55" t="s">
        <v>94</v>
      </c>
      <c r="C55" s="1">
        <v>35649</v>
      </c>
      <c r="D55" s="2">
        <f t="shared" ca="1" si="2"/>
        <v>21.578305245012299</v>
      </c>
      <c r="E55" t="s">
        <v>115</v>
      </c>
      <c r="F55" t="s">
        <v>134</v>
      </c>
      <c r="G55">
        <f t="shared" si="3"/>
        <v>1125.5</v>
      </c>
    </row>
    <row r="56" spans="1:7" x14ac:dyDescent="0.35">
      <c r="A56" t="s">
        <v>50</v>
      </c>
      <c r="B56" t="s">
        <v>95</v>
      </c>
      <c r="C56" s="1">
        <v>35655</v>
      </c>
      <c r="D56" s="2">
        <f t="shared" ca="1" si="2"/>
        <v>21.561878140289508</v>
      </c>
      <c r="E56" t="s">
        <v>118</v>
      </c>
      <c r="F56" t="s">
        <v>135</v>
      </c>
      <c r="G56">
        <f t="shared" si="3"/>
        <v>850</v>
      </c>
    </row>
    <row r="57" spans="1:7" x14ac:dyDescent="0.35">
      <c r="A57" t="s">
        <v>51</v>
      </c>
      <c r="B57" t="s">
        <v>96</v>
      </c>
      <c r="C57" s="1">
        <v>35664</v>
      </c>
      <c r="D57" s="2">
        <f t="shared" ca="1" si="2"/>
        <v>21.537237483205317</v>
      </c>
      <c r="E57" t="s">
        <v>131</v>
      </c>
      <c r="F57" t="s">
        <v>138</v>
      </c>
      <c r="G57">
        <f t="shared" si="3"/>
        <v>55</v>
      </c>
    </row>
    <row r="58" spans="1:7" x14ac:dyDescent="0.35">
      <c r="A58" t="s">
        <v>52</v>
      </c>
      <c r="B58" t="s">
        <v>97</v>
      </c>
      <c r="C58" s="1">
        <v>36064</v>
      </c>
      <c r="D58" s="2">
        <f t="shared" ca="1" si="2"/>
        <v>20.442097168352479</v>
      </c>
      <c r="E58" t="s">
        <v>106</v>
      </c>
      <c r="F58" t="s">
        <v>136</v>
      </c>
      <c r="G58">
        <f t="shared" si="3"/>
        <v>750</v>
      </c>
    </row>
    <row r="59" spans="1:7" x14ac:dyDescent="0.35">
      <c r="A59" t="s">
        <v>53</v>
      </c>
      <c r="B59" t="s">
        <v>30</v>
      </c>
      <c r="C59" s="1">
        <v>36067</v>
      </c>
      <c r="D59" s="2">
        <f t="shared" ca="1" si="2"/>
        <v>20.433883615991082</v>
      </c>
      <c r="E59" t="s">
        <v>132</v>
      </c>
      <c r="F59" t="s">
        <v>136</v>
      </c>
      <c r="G59">
        <f t="shared" si="3"/>
        <v>750</v>
      </c>
    </row>
    <row r="60" spans="1:7" x14ac:dyDescent="0.35">
      <c r="A60" t="s">
        <v>54</v>
      </c>
      <c r="B60" t="s">
        <v>84</v>
      </c>
      <c r="C60" s="1">
        <v>36073</v>
      </c>
      <c r="D60" s="2">
        <f t="shared" ca="1" si="2"/>
        <v>20.417456511268288</v>
      </c>
      <c r="E60" t="s">
        <v>133</v>
      </c>
      <c r="F60" t="s">
        <v>137</v>
      </c>
      <c r="G60">
        <f t="shared" si="3"/>
        <v>55</v>
      </c>
    </row>
    <row r="61" spans="1:7" x14ac:dyDescent="0.35">
      <c r="A61" t="s">
        <v>34</v>
      </c>
      <c r="B61" t="s">
        <v>67</v>
      </c>
      <c r="C61" s="1">
        <v>36082</v>
      </c>
      <c r="D61" s="2">
        <f t="shared" ca="1" si="2"/>
        <v>20.3928158541841</v>
      </c>
      <c r="E61" t="s">
        <v>119</v>
      </c>
      <c r="F61" t="s">
        <v>137</v>
      </c>
      <c r="G61">
        <f t="shared" si="3"/>
        <v>55</v>
      </c>
    </row>
    <row r="62" spans="1:7" x14ac:dyDescent="0.35">
      <c r="A62" t="s">
        <v>55</v>
      </c>
      <c r="B62" t="s">
        <v>98</v>
      </c>
      <c r="C62" s="1">
        <v>36088</v>
      </c>
      <c r="D62" s="2">
        <f t="shared" ca="1" si="2"/>
        <v>20.376388749461306</v>
      </c>
      <c r="E62" t="s">
        <v>118</v>
      </c>
      <c r="F62" t="s">
        <v>135</v>
      </c>
      <c r="G62">
        <f t="shared" si="3"/>
        <v>850</v>
      </c>
    </row>
    <row r="63" spans="1:7" x14ac:dyDescent="0.35">
      <c r="A63" t="s">
        <v>56</v>
      </c>
      <c r="B63" t="s">
        <v>53</v>
      </c>
      <c r="C63" s="1">
        <v>36097</v>
      </c>
      <c r="D63" s="2">
        <f t="shared" ca="1" si="2"/>
        <v>20.351748092377118</v>
      </c>
      <c r="E63" t="s">
        <v>122</v>
      </c>
      <c r="F63" t="s">
        <v>136</v>
      </c>
      <c r="G63">
        <f t="shared" si="3"/>
        <v>750</v>
      </c>
    </row>
    <row r="64" spans="1:7" x14ac:dyDescent="0.35">
      <c r="A64" t="s">
        <v>57</v>
      </c>
      <c r="B64" t="s">
        <v>99</v>
      </c>
      <c r="C64" s="1">
        <v>36137</v>
      </c>
      <c r="D64" s="2">
        <f t="shared" ca="1" si="2"/>
        <v>20.242234060891835</v>
      </c>
      <c r="E64" t="s">
        <v>109</v>
      </c>
      <c r="F64" t="s">
        <v>137</v>
      </c>
      <c r="G64">
        <f t="shared" si="3"/>
        <v>55</v>
      </c>
    </row>
    <row r="65" spans="1:7" x14ac:dyDescent="0.35">
      <c r="A65" t="s">
        <v>1</v>
      </c>
      <c r="B65" t="s">
        <v>139</v>
      </c>
      <c r="C65" s="1">
        <v>36203</v>
      </c>
      <c r="D65" s="2">
        <f t="shared" ca="1" si="2"/>
        <v>20.061535908941117</v>
      </c>
      <c r="E65" t="s">
        <v>140</v>
      </c>
      <c r="F65" t="s">
        <v>134</v>
      </c>
      <c r="G65">
        <f t="shared" si="3"/>
        <v>1125.5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5"/>
  <sheetViews>
    <sheetView workbookViewId="0">
      <selection activeCell="E7" sqref="E7"/>
    </sheetView>
  </sheetViews>
  <sheetFormatPr defaultRowHeight="12.75" x14ac:dyDescent="0.35"/>
  <cols>
    <col min="1" max="7" width="9.1328125" customWidth="1"/>
  </cols>
  <sheetData>
    <row r="1" spans="1:7" x14ac:dyDescent="0.35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</row>
    <row r="2" spans="1:7" x14ac:dyDescent="0.35">
      <c r="A2" t="s">
        <v>0</v>
      </c>
      <c r="B2" t="s">
        <v>58</v>
      </c>
      <c r="C2" s="1">
        <v>32154</v>
      </c>
      <c r="D2" s="2">
        <f t="shared" ref="D2:D65" ca="1" si="0">(NOW()-C2)/365.25</f>
        <v>31.147093746038994</v>
      </c>
      <c r="E2" t="s">
        <v>100</v>
      </c>
      <c r="F2" t="s">
        <v>134</v>
      </c>
      <c r="G2">
        <f t="shared" ref="G2:G65" si="1">IF(F2="Gold",1125.5,IF(F2="Theatre",850,IF(F2="Silver",750,55)))</f>
        <v>1125.5</v>
      </c>
    </row>
    <row r="3" spans="1:7" x14ac:dyDescent="0.35">
      <c r="A3" t="s">
        <v>1</v>
      </c>
      <c r="B3" t="s">
        <v>30</v>
      </c>
      <c r="C3" s="1">
        <v>35849</v>
      </c>
      <c r="D3" s="2">
        <f t="shared" ca="1" si="0"/>
        <v>21.030735087585878</v>
      </c>
      <c r="E3" t="s">
        <v>101</v>
      </c>
      <c r="F3" t="s">
        <v>135</v>
      </c>
      <c r="G3">
        <f t="shared" si="1"/>
        <v>850</v>
      </c>
    </row>
    <row r="4" spans="1:7" x14ac:dyDescent="0.35">
      <c r="A4" t="s">
        <v>2</v>
      </c>
      <c r="B4" t="s">
        <v>59</v>
      </c>
      <c r="C4" s="1">
        <v>32175</v>
      </c>
      <c r="D4" s="2">
        <f t="shared" ca="1" si="0"/>
        <v>31.089598879509218</v>
      </c>
      <c r="E4" t="s">
        <v>102</v>
      </c>
      <c r="F4" t="s">
        <v>136</v>
      </c>
      <c r="G4">
        <f t="shared" si="1"/>
        <v>750</v>
      </c>
    </row>
    <row r="5" spans="1:7" x14ac:dyDescent="0.35">
      <c r="A5" t="s">
        <v>3</v>
      </c>
      <c r="B5" t="s">
        <v>60</v>
      </c>
      <c r="C5" s="1">
        <v>32178</v>
      </c>
      <c r="D5" s="2">
        <f t="shared" ca="1" si="0"/>
        <v>31.081385327147824</v>
      </c>
      <c r="E5" t="s">
        <v>103</v>
      </c>
      <c r="F5" t="s">
        <v>137</v>
      </c>
      <c r="G5">
        <f t="shared" si="1"/>
        <v>55</v>
      </c>
    </row>
    <row r="6" spans="1:7" x14ac:dyDescent="0.35">
      <c r="A6" t="s">
        <v>4</v>
      </c>
      <c r="B6" t="s">
        <v>61</v>
      </c>
      <c r="C6" s="1">
        <v>32184</v>
      </c>
      <c r="D6" s="2">
        <f t="shared" ca="1" si="0"/>
        <v>31.06495822242503</v>
      </c>
      <c r="E6" t="s">
        <v>104</v>
      </c>
      <c r="F6" t="s">
        <v>135</v>
      </c>
      <c r="G6">
        <f t="shared" si="1"/>
        <v>850</v>
      </c>
    </row>
    <row r="7" spans="1:7" x14ac:dyDescent="0.35">
      <c r="A7" t="s">
        <v>5</v>
      </c>
      <c r="B7" t="s">
        <v>62</v>
      </c>
      <c r="C7" s="1">
        <v>32193</v>
      </c>
      <c r="D7" s="2">
        <f t="shared" ca="1" si="0"/>
        <v>31.040317565340843</v>
      </c>
      <c r="E7" t="s">
        <v>105</v>
      </c>
      <c r="F7" t="s">
        <v>135</v>
      </c>
      <c r="G7">
        <f t="shared" si="1"/>
        <v>850</v>
      </c>
    </row>
    <row r="8" spans="1:7" x14ac:dyDescent="0.35">
      <c r="A8" t="s">
        <v>6</v>
      </c>
      <c r="B8" t="s">
        <v>63</v>
      </c>
      <c r="C8" s="1">
        <v>32197</v>
      </c>
      <c r="D8" s="2">
        <f t="shared" ca="1" si="0"/>
        <v>31.029366162192314</v>
      </c>
      <c r="E8" t="s">
        <v>106</v>
      </c>
      <c r="F8" t="s">
        <v>136</v>
      </c>
      <c r="G8">
        <f t="shared" si="1"/>
        <v>750</v>
      </c>
    </row>
    <row r="9" spans="1:7" x14ac:dyDescent="0.35">
      <c r="A9" t="s">
        <v>7</v>
      </c>
      <c r="B9" t="s">
        <v>64</v>
      </c>
      <c r="C9" s="1">
        <v>32200</v>
      </c>
      <c r="D9" s="2">
        <f t="shared" ca="1" si="0"/>
        <v>31.021152609830917</v>
      </c>
      <c r="E9" t="s">
        <v>102</v>
      </c>
      <c r="F9" t="s">
        <v>134</v>
      </c>
      <c r="G9">
        <f t="shared" si="1"/>
        <v>1125.5</v>
      </c>
    </row>
    <row r="10" spans="1:7" x14ac:dyDescent="0.35">
      <c r="A10" t="s">
        <v>8</v>
      </c>
      <c r="B10" t="s">
        <v>65</v>
      </c>
      <c r="C10" s="1">
        <v>32206</v>
      </c>
      <c r="D10" s="2">
        <f t="shared" ca="1" si="0"/>
        <v>31.004725505108123</v>
      </c>
      <c r="E10" t="s">
        <v>100</v>
      </c>
      <c r="F10" t="s">
        <v>138</v>
      </c>
      <c r="G10">
        <f t="shared" si="1"/>
        <v>55</v>
      </c>
    </row>
    <row r="11" spans="1:7" x14ac:dyDescent="0.35">
      <c r="A11" t="s">
        <v>1</v>
      </c>
      <c r="B11" t="s">
        <v>66</v>
      </c>
      <c r="C11" s="1">
        <v>32215</v>
      </c>
      <c r="D11" s="2">
        <f t="shared" ca="1" si="0"/>
        <v>30.980084848023935</v>
      </c>
      <c r="E11" t="s">
        <v>107</v>
      </c>
      <c r="F11" t="s">
        <v>134</v>
      </c>
      <c r="G11">
        <f t="shared" si="1"/>
        <v>1125.5</v>
      </c>
    </row>
    <row r="12" spans="1:7" x14ac:dyDescent="0.35">
      <c r="A12" t="s">
        <v>9</v>
      </c>
      <c r="B12" t="s">
        <v>67</v>
      </c>
      <c r="C12" s="1">
        <v>32615</v>
      </c>
      <c r="D12" s="2">
        <f t="shared" ca="1" si="0"/>
        <v>29.884944533171094</v>
      </c>
      <c r="E12" t="s">
        <v>108</v>
      </c>
      <c r="F12" t="s">
        <v>137</v>
      </c>
      <c r="G12">
        <f t="shared" si="1"/>
        <v>55</v>
      </c>
    </row>
    <row r="13" spans="1:7" x14ac:dyDescent="0.35">
      <c r="A13" t="s">
        <v>10</v>
      </c>
      <c r="B13" t="s">
        <v>68</v>
      </c>
      <c r="C13" s="1">
        <v>32618</v>
      </c>
      <c r="D13" s="2">
        <f t="shared" ca="1" si="0"/>
        <v>29.8767309808097</v>
      </c>
      <c r="E13" t="s">
        <v>109</v>
      </c>
      <c r="F13" t="s">
        <v>135</v>
      </c>
      <c r="G13">
        <f t="shared" si="1"/>
        <v>850</v>
      </c>
    </row>
    <row r="14" spans="1:7" x14ac:dyDescent="0.35">
      <c r="A14" t="s">
        <v>11</v>
      </c>
      <c r="B14" t="s">
        <v>69</v>
      </c>
      <c r="C14" s="1">
        <v>32624</v>
      </c>
      <c r="D14" s="2">
        <f t="shared" ca="1" si="0"/>
        <v>29.860303876086906</v>
      </c>
      <c r="E14" t="s">
        <v>110</v>
      </c>
      <c r="F14" t="s">
        <v>137</v>
      </c>
      <c r="G14">
        <f t="shared" si="1"/>
        <v>55</v>
      </c>
    </row>
    <row r="15" spans="1:7" x14ac:dyDescent="0.35">
      <c r="A15" t="s">
        <v>12</v>
      </c>
      <c r="B15" t="s">
        <v>70</v>
      </c>
      <c r="C15" s="1">
        <v>32633</v>
      </c>
      <c r="D15" s="2">
        <f t="shared" ca="1" si="0"/>
        <v>29.835663219002718</v>
      </c>
      <c r="E15" t="s">
        <v>89</v>
      </c>
      <c r="F15" t="s">
        <v>134</v>
      </c>
      <c r="G15">
        <f t="shared" si="1"/>
        <v>1125.5</v>
      </c>
    </row>
    <row r="16" spans="1:7" x14ac:dyDescent="0.35">
      <c r="A16" t="s">
        <v>13</v>
      </c>
      <c r="B16" t="s">
        <v>71</v>
      </c>
      <c r="C16" s="1">
        <v>32639</v>
      </c>
      <c r="D16" s="2">
        <f t="shared" ca="1" si="0"/>
        <v>29.819236114279924</v>
      </c>
      <c r="E16" t="s">
        <v>105</v>
      </c>
      <c r="F16" t="s">
        <v>136</v>
      </c>
      <c r="G16">
        <f t="shared" si="1"/>
        <v>750</v>
      </c>
    </row>
    <row r="17" spans="1:7" x14ac:dyDescent="0.35">
      <c r="A17" t="s">
        <v>14</v>
      </c>
      <c r="B17" t="s">
        <v>72</v>
      </c>
      <c r="C17" s="1">
        <v>32648</v>
      </c>
      <c r="D17" s="2">
        <f t="shared" ca="1" si="0"/>
        <v>29.794595457195737</v>
      </c>
      <c r="E17" t="s">
        <v>111</v>
      </c>
      <c r="F17" t="s">
        <v>136</v>
      </c>
      <c r="G17">
        <f t="shared" si="1"/>
        <v>750</v>
      </c>
    </row>
    <row r="18" spans="1:7" x14ac:dyDescent="0.35">
      <c r="A18" t="s">
        <v>15</v>
      </c>
      <c r="B18" t="s">
        <v>66</v>
      </c>
      <c r="C18" s="1">
        <v>33048</v>
      </c>
      <c r="D18" s="2">
        <f t="shared" ca="1" si="0"/>
        <v>28.699455142342895</v>
      </c>
      <c r="E18" t="s">
        <v>112</v>
      </c>
      <c r="F18" t="s">
        <v>138</v>
      </c>
      <c r="G18">
        <f t="shared" si="1"/>
        <v>55</v>
      </c>
    </row>
    <row r="19" spans="1:7" x14ac:dyDescent="0.35">
      <c r="A19" t="s">
        <v>16</v>
      </c>
      <c r="B19" t="s">
        <v>18</v>
      </c>
      <c r="C19" s="1">
        <v>33051</v>
      </c>
      <c r="D19" s="2">
        <f t="shared" ca="1" si="0"/>
        <v>28.691241589981498</v>
      </c>
      <c r="E19" t="s">
        <v>113</v>
      </c>
      <c r="F19" t="s">
        <v>136</v>
      </c>
      <c r="G19">
        <f t="shared" si="1"/>
        <v>750</v>
      </c>
    </row>
    <row r="20" spans="1:7" x14ac:dyDescent="0.35">
      <c r="A20" t="s">
        <v>17</v>
      </c>
      <c r="B20" t="s">
        <v>73</v>
      </c>
      <c r="C20" s="1">
        <v>33057</v>
      </c>
      <c r="D20" s="2">
        <f t="shared" ca="1" si="0"/>
        <v>28.674814485258707</v>
      </c>
      <c r="E20" t="s">
        <v>114</v>
      </c>
      <c r="F20" t="s">
        <v>134</v>
      </c>
      <c r="G20">
        <f t="shared" si="1"/>
        <v>1125.5</v>
      </c>
    </row>
    <row r="21" spans="1:7" x14ac:dyDescent="0.35">
      <c r="A21" t="s">
        <v>18</v>
      </c>
      <c r="B21" t="s">
        <v>74</v>
      </c>
      <c r="C21" s="1">
        <v>33063</v>
      </c>
      <c r="D21" s="2">
        <f t="shared" ca="1" si="0"/>
        <v>28.658387380535913</v>
      </c>
      <c r="E21" t="s">
        <v>105</v>
      </c>
      <c r="F21" t="s">
        <v>136</v>
      </c>
      <c r="G21">
        <f t="shared" si="1"/>
        <v>750</v>
      </c>
    </row>
    <row r="22" spans="1:7" x14ac:dyDescent="0.35">
      <c r="A22" t="s">
        <v>19</v>
      </c>
      <c r="B22" t="s">
        <v>75</v>
      </c>
      <c r="C22" s="1">
        <v>33072</v>
      </c>
      <c r="D22" s="2">
        <f t="shared" ca="1" si="0"/>
        <v>28.633746723451726</v>
      </c>
      <c r="E22" t="s">
        <v>112</v>
      </c>
      <c r="F22" t="s">
        <v>137</v>
      </c>
      <c r="G22">
        <f t="shared" si="1"/>
        <v>55</v>
      </c>
    </row>
    <row r="23" spans="1:7" x14ac:dyDescent="0.35">
      <c r="A23" t="s">
        <v>20</v>
      </c>
      <c r="B23" t="s">
        <v>76</v>
      </c>
      <c r="C23" s="1">
        <v>33472</v>
      </c>
      <c r="D23" s="2">
        <f t="shared" ca="1" si="0"/>
        <v>27.538606408598884</v>
      </c>
      <c r="E23" t="s">
        <v>115</v>
      </c>
      <c r="F23" t="s">
        <v>137</v>
      </c>
      <c r="G23">
        <f t="shared" si="1"/>
        <v>55</v>
      </c>
    </row>
    <row r="24" spans="1:7" x14ac:dyDescent="0.35">
      <c r="A24" t="s">
        <v>21</v>
      </c>
      <c r="B24" t="s">
        <v>60</v>
      </c>
      <c r="C24" s="1">
        <v>33475</v>
      </c>
      <c r="D24" s="2">
        <f t="shared" ca="1" si="0"/>
        <v>27.530392856237487</v>
      </c>
      <c r="E24" t="s">
        <v>116</v>
      </c>
      <c r="F24" t="s">
        <v>137</v>
      </c>
      <c r="G24">
        <f t="shared" si="1"/>
        <v>55</v>
      </c>
    </row>
    <row r="25" spans="1:7" x14ac:dyDescent="0.35">
      <c r="A25" t="s">
        <v>22</v>
      </c>
      <c r="B25" t="s">
        <v>70</v>
      </c>
      <c r="C25" s="1">
        <v>33481</v>
      </c>
      <c r="D25" s="2">
        <f t="shared" ca="1" si="0"/>
        <v>27.513965751514696</v>
      </c>
      <c r="E25" t="s">
        <v>117</v>
      </c>
      <c r="F25" t="s">
        <v>134</v>
      </c>
      <c r="G25">
        <f t="shared" si="1"/>
        <v>1125.5</v>
      </c>
    </row>
    <row r="26" spans="1:7" x14ac:dyDescent="0.35">
      <c r="A26" t="s">
        <v>23</v>
      </c>
      <c r="B26" t="s">
        <v>67</v>
      </c>
      <c r="C26" s="1">
        <v>33490</v>
      </c>
      <c r="D26" s="2">
        <f t="shared" ca="1" si="0"/>
        <v>27.489325094430505</v>
      </c>
      <c r="E26" t="s">
        <v>118</v>
      </c>
      <c r="F26" t="s">
        <v>134</v>
      </c>
      <c r="G26">
        <f t="shared" si="1"/>
        <v>1125.5</v>
      </c>
    </row>
    <row r="27" spans="1:7" x14ac:dyDescent="0.35">
      <c r="A27" t="s">
        <v>24</v>
      </c>
      <c r="B27" t="s">
        <v>77</v>
      </c>
      <c r="C27" s="1">
        <v>33496</v>
      </c>
      <c r="D27" s="2">
        <f t="shared" ca="1" si="0"/>
        <v>27.472897989707715</v>
      </c>
      <c r="E27" t="s">
        <v>101</v>
      </c>
      <c r="F27" t="s">
        <v>136</v>
      </c>
      <c r="G27">
        <f t="shared" si="1"/>
        <v>750</v>
      </c>
    </row>
    <row r="28" spans="1:7" x14ac:dyDescent="0.35">
      <c r="A28" t="s">
        <v>25</v>
      </c>
      <c r="B28" t="s">
        <v>78</v>
      </c>
      <c r="C28" s="1">
        <v>33505</v>
      </c>
      <c r="D28" s="2">
        <f t="shared" ca="1" si="0"/>
        <v>27.448257332623523</v>
      </c>
      <c r="E28" t="s">
        <v>119</v>
      </c>
      <c r="F28" t="s">
        <v>138</v>
      </c>
      <c r="G28">
        <f t="shared" si="1"/>
        <v>55</v>
      </c>
    </row>
    <row r="29" spans="1:7" x14ac:dyDescent="0.35">
      <c r="A29" t="s">
        <v>26</v>
      </c>
      <c r="B29" t="s">
        <v>79</v>
      </c>
      <c r="C29" s="1">
        <v>33905</v>
      </c>
      <c r="D29" s="2">
        <f t="shared" ca="1" si="0"/>
        <v>26.353117017770685</v>
      </c>
      <c r="E29" t="s">
        <v>120</v>
      </c>
      <c r="F29" t="s">
        <v>134</v>
      </c>
      <c r="G29">
        <f t="shared" si="1"/>
        <v>1125.5</v>
      </c>
    </row>
    <row r="30" spans="1:7" x14ac:dyDescent="0.35">
      <c r="A30" t="s">
        <v>27</v>
      </c>
      <c r="B30" t="s">
        <v>80</v>
      </c>
      <c r="C30" s="1">
        <v>33911</v>
      </c>
      <c r="D30" s="2">
        <f t="shared" ca="1" si="0"/>
        <v>26.336689913047891</v>
      </c>
      <c r="E30" t="s">
        <v>117</v>
      </c>
      <c r="F30" t="s">
        <v>134</v>
      </c>
      <c r="G30">
        <f t="shared" si="1"/>
        <v>1125.5</v>
      </c>
    </row>
    <row r="31" spans="1:7" x14ac:dyDescent="0.35">
      <c r="A31" t="s">
        <v>12</v>
      </c>
      <c r="B31" t="s">
        <v>81</v>
      </c>
      <c r="C31" s="1">
        <v>33920</v>
      </c>
      <c r="D31" s="2">
        <f t="shared" ca="1" si="0"/>
        <v>26.312049255963704</v>
      </c>
      <c r="E31" t="s">
        <v>121</v>
      </c>
      <c r="F31" t="s">
        <v>136</v>
      </c>
      <c r="G31">
        <f t="shared" si="1"/>
        <v>750</v>
      </c>
    </row>
    <row r="32" spans="1:7" x14ac:dyDescent="0.35">
      <c r="A32" t="s">
        <v>28</v>
      </c>
      <c r="B32" t="s">
        <v>82</v>
      </c>
      <c r="C32" s="1">
        <v>34320</v>
      </c>
      <c r="D32" s="2">
        <f t="shared" ca="1" si="0"/>
        <v>25.216908941110862</v>
      </c>
      <c r="E32" t="s">
        <v>122</v>
      </c>
      <c r="F32" t="s">
        <v>135</v>
      </c>
      <c r="G32">
        <f t="shared" si="1"/>
        <v>850</v>
      </c>
    </row>
    <row r="33" spans="1:7" x14ac:dyDescent="0.35">
      <c r="A33" t="s">
        <v>29</v>
      </c>
      <c r="B33" t="s">
        <v>83</v>
      </c>
      <c r="C33" s="1">
        <v>34323</v>
      </c>
      <c r="D33" s="2">
        <f t="shared" ca="1" si="0"/>
        <v>25.208695388749465</v>
      </c>
      <c r="E33" t="s">
        <v>109</v>
      </c>
      <c r="F33" t="s">
        <v>135</v>
      </c>
      <c r="G33">
        <f t="shared" si="1"/>
        <v>850</v>
      </c>
    </row>
    <row r="34" spans="1:7" x14ac:dyDescent="0.35">
      <c r="A34" t="s">
        <v>30</v>
      </c>
      <c r="B34" t="s">
        <v>84</v>
      </c>
      <c r="C34" s="1">
        <v>34329</v>
      </c>
      <c r="D34" s="2">
        <f t="shared" ca="1" si="0"/>
        <v>25.192268284026675</v>
      </c>
      <c r="E34" t="s">
        <v>123</v>
      </c>
      <c r="F34" t="s">
        <v>135</v>
      </c>
      <c r="G34">
        <f t="shared" si="1"/>
        <v>850</v>
      </c>
    </row>
    <row r="35" spans="1:7" x14ac:dyDescent="0.35">
      <c r="A35" t="s">
        <v>31</v>
      </c>
      <c r="B35" t="s">
        <v>67</v>
      </c>
      <c r="C35" s="1">
        <v>34338</v>
      </c>
      <c r="D35" s="2">
        <f t="shared" ca="1" si="0"/>
        <v>25.167627626942483</v>
      </c>
      <c r="E35" t="s">
        <v>124</v>
      </c>
      <c r="F35" t="s">
        <v>135</v>
      </c>
      <c r="G35">
        <f t="shared" si="1"/>
        <v>850</v>
      </c>
    </row>
    <row r="36" spans="1:7" x14ac:dyDescent="0.35">
      <c r="A36" t="s">
        <v>32</v>
      </c>
      <c r="B36" t="s">
        <v>77</v>
      </c>
      <c r="C36" s="1">
        <v>34344</v>
      </c>
      <c r="D36" s="2">
        <f t="shared" ca="1" si="0"/>
        <v>25.151200522219693</v>
      </c>
      <c r="E36" t="s">
        <v>100</v>
      </c>
      <c r="F36" t="s">
        <v>136</v>
      </c>
      <c r="G36">
        <f t="shared" si="1"/>
        <v>750</v>
      </c>
    </row>
    <row r="37" spans="1:7" x14ac:dyDescent="0.35">
      <c r="A37" t="s">
        <v>33</v>
      </c>
      <c r="B37" t="s">
        <v>85</v>
      </c>
      <c r="C37" s="1">
        <v>34353</v>
      </c>
      <c r="D37" s="2">
        <f t="shared" ca="1" si="0"/>
        <v>25.126559865135501</v>
      </c>
      <c r="E37" t="s">
        <v>102</v>
      </c>
      <c r="F37" t="s">
        <v>136</v>
      </c>
      <c r="G37">
        <f t="shared" si="1"/>
        <v>750</v>
      </c>
    </row>
    <row r="38" spans="1:7" x14ac:dyDescent="0.35">
      <c r="A38" t="s">
        <v>34</v>
      </c>
      <c r="B38" t="s">
        <v>86</v>
      </c>
      <c r="C38" s="1">
        <v>34753</v>
      </c>
      <c r="D38" s="2">
        <f t="shared" ca="1" si="0"/>
        <v>24.031419550282664</v>
      </c>
      <c r="E38" t="s">
        <v>105</v>
      </c>
      <c r="F38" t="s">
        <v>136</v>
      </c>
      <c r="G38">
        <f t="shared" si="1"/>
        <v>750</v>
      </c>
    </row>
    <row r="39" spans="1:7" x14ac:dyDescent="0.35">
      <c r="A39" t="s">
        <v>35</v>
      </c>
      <c r="B39" t="s">
        <v>33</v>
      </c>
      <c r="C39" s="1">
        <v>34756</v>
      </c>
      <c r="D39" s="2">
        <f t="shared" ca="1" si="0"/>
        <v>24.023205997921266</v>
      </c>
      <c r="E39" t="s">
        <v>112</v>
      </c>
      <c r="F39" t="s">
        <v>134</v>
      </c>
      <c r="G39">
        <f t="shared" si="1"/>
        <v>1125.5</v>
      </c>
    </row>
    <row r="40" spans="1:7" x14ac:dyDescent="0.35">
      <c r="A40" t="s">
        <v>36</v>
      </c>
      <c r="B40" t="s">
        <v>87</v>
      </c>
      <c r="C40" s="1">
        <v>34762</v>
      </c>
      <c r="D40" s="2">
        <f t="shared" ca="1" si="0"/>
        <v>24.006778893198472</v>
      </c>
      <c r="E40" t="s">
        <v>108</v>
      </c>
      <c r="F40" t="s">
        <v>136</v>
      </c>
      <c r="G40">
        <f t="shared" si="1"/>
        <v>750</v>
      </c>
    </row>
    <row r="41" spans="1:7" x14ac:dyDescent="0.35">
      <c r="A41" t="s">
        <v>37</v>
      </c>
      <c r="B41" t="s">
        <v>83</v>
      </c>
      <c r="C41" s="1">
        <v>34768</v>
      </c>
      <c r="D41" s="2">
        <f t="shared" ca="1" si="0"/>
        <v>23.990351788475682</v>
      </c>
      <c r="E41" t="s">
        <v>125</v>
      </c>
      <c r="F41" t="s">
        <v>134</v>
      </c>
      <c r="G41">
        <f t="shared" si="1"/>
        <v>1125.5</v>
      </c>
    </row>
    <row r="42" spans="1:7" x14ac:dyDescent="0.35">
      <c r="A42" t="s">
        <v>38</v>
      </c>
      <c r="B42" t="s">
        <v>78</v>
      </c>
      <c r="C42" s="1">
        <v>34777</v>
      </c>
      <c r="D42" s="2">
        <f t="shared" ca="1" si="0"/>
        <v>23.96571113139149</v>
      </c>
      <c r="E42" t="s">
        <v>126</v>
      </c>
      <c r="F42" t="s">
        <v>135</v>
      </c>
      <c r="G42">
        <f t="shared" si="1"/>
        <v>850</v>
      </c>
    </row>
    <row r="43" spans="1:7" x14ac:dyDescent="0.35">
      <c r="A43" t="s">
        <v>39</v>
      </c>
      <c r="B43" t="s">
        <v>88</v>
      </c>
      <c r="C43" s="1">
        <v>34783</v>
      </c>
      <c r="D43" s="2">
        <f t="shared" ca="1" si="0"/>
        <v>23.9492840266687</v>
      </c>
      <c r="E43" t="s">
        <v>127</v>
      </c>
      <c r="F43" t="s">
        <v>135</v>
      </c>
      <c r="G43">
        <f t="shared" si="1"/>
        <v>850</v>
      </c>
    </row>
    <row r="44" spans="1:7" x14ac:dyDescent="0.35">
      <c r="A44" t="s">
        <v>40</v>
      </c>
      <c r="B44" t="s">
        <v>89</v>
      </c>
      <c r="C44" s="1">
        <v>34792</v>
      </c>
      <c r="D44" s="2">
        <f t="shared" ca="1" si="0"/>
        <v>23.924643369584512</v>
      </c>
      <c r="E44" t="s">
        <v>128</v>
      </c>
      <c r="F44" t="s">
        <v>135</v>
      </c>
      <c r="G44">
        <f t="shared" si="1"/>
        <v>850</v>
      </c>
    </row>
    <row r="45" spans="1:7" x14ac:dyDescent="0.35">
      <c r="A45" t="s">
        <v>41</v>
      </c>
      <c r="B45" t="s">
        <v>70</v>
      </c>
      <c r="C45" s="1">
        <v>35192</v>
      </c>
      <c r="D45" s="2">
        <f t="shared" ca="1" si="0"/>
        <v>22.829503054731671</v>
      </c>
      <c r="E45" t="s">
        <v>111</v>
      </c>
      <c r="F45" t="s">
        <v>137</v>
      </c>
      <c r="G45">
        <f t="shared" si="1"/>
        <v>55</v>
      </c>
    </row>
    <row r="46" spans="1:7" x14ac:dyDescent="0.35">
      <c r="A46" t="s">
        <v>42</v>
      </c>
      <c r="B46" t="s">
        <v>90</v>
      </c>
      <c r="C46" s="1">
        <v>35195</v>
      </c>
      <c r="D46" s="2">
        <f t="shared" ca="1" si="0"/>
        <v>22.821289502370274</v>
      </c>
      <c r="E46" t="s">
        <v>129</v>
      </c>
      <c r="F46" t="s">
        <v>134</v>
      </c>
      <c r="G46">
        <f t="shared" si="1"/>
        <v>1125.5</v>
      </c>
    </row>
    <row r="47" spans="1:7" x14ac:dyDescent="0.35">
      <c r="A47" t="s">
        <v>43</v>
      </c>
      <c r="B47" t="s">
        <v>18</v>
      </c>
      <c r="C47" s="1">
        <v>35201</v>
      </c>
      <c r="D47" s="2">
        <f t="shared" ca="1" si="0"/>
        <v>22.804862397647479</v>
      </c>
      <c r="E47" t="s">
        <v>126</v>
      </c>
      <c r="F47" t="s">
        <v>137</v>
      </c>
      <c r="G47">
        <f t="shared" si="1"/>
        <v>55</v>
      </c>
    </row>
    <row r="48" spans="1:7" x14ac:dyDescent="0.35">
      <c r="A48" t="s">
        <v>18</v>
      </c>
      <c r="B48" t="s">
        <v>91</v>
      </c>
      <c r="C48" s="1">
        <v>35210</v>
      </c>
      <c r="D48" s="2">
        <f t="shared" ca="1" si="0"/>
        <v>22.780221740563292</v>
      </c>
      <c r="E48" t="s">
        <v>101</v>
      </c>
      <c r="F48" t="s">
        <v>134</v>
      </c>
      <c r="G48">
        <f t="shared" si="1"/>
        <v>1125.5</v>
      </c>
    </row>
    <row r="49" spans="1:7" x14ac:dyDescent="0.35">
      <c r="A49" t="s">
        <v>44</v>
      </c>
      <c r="B49" t="s">
        <v>33</v>
      </c>
      <c r="C49" s="1">
        <v>35216</v>
      </c>
      <c r="D49" s="2">
        <f t="shared" ca="1" si="0"/>
        <v>22.763794635840501</v>
      </c>
      <c r="E49" t="s">
        <v>130</v>
      </c>
      <c r="F49" t="s">
        <v>137</v>
      </c>
      <c r="G49">
        <f t="shared" si="1"/>
        <v>55</v>
      </c>
    </row>
    <row r="50" spans="1:7" x14ac:dyDescent="0.35">
      <c r="A50" t="s">
        <v>45</v>
      </c>
      <c r="B50" t="s">
        <v>92</v>
      </c>
      <c r="C50" s="1">
        <v>35225</v>
      </c>
      <c r="D50" s="2">
        <f t="shared" ca="1" si="0"/>
        <v>22.73915397875631</v>
      </c>
      <c r="E50" t="s">
        <v>105</v>
      </c>
      <c r="F50" t="s">
        <v>135</v>
      </c>
      <c r="G50">
        <f t="shared" si="1"/>
        <v>850</v>
      </c>
    </row>
    <row r="51" spans="1:7" x14ac:dyDescent="0.35">
      <c r="A51" t="s">
        <v>26</v>
      </c>
      <c r="B51" t="s">
        <v>61</v>
      </c>
      <c r="C51" s="1">
        <v>35625</v>
      </c>
      <c r="D51" s="2">
        <f t="shared" ca="1" si="0"/>
        <v>21.644013663903468</v>
      </c>
      <c r="E51" t="s">
        <v>122</v>
      </c>
      <c r="F51" t="s">
        <v>135</v>
      </c>
      <c r="G51">
        <f t="shared" si="1"/>
        <v>850</v>
      </c>
    </row>
    <row r="52" spans="1:7" x14ac:dyDescent="0.35">
      <c r="A52" t="s">
        <v>46</v>
      </c>
      <c r="B52" t="s">
        <v>66</v>
      </c>
      <c r="C52" s="1">
        <v>35628</v>
      </c>
      <c r="D52" s="2">
        <f t="shared" ca="1" si="0"/>
        <v>21.635800111542075</v>
      </c>
      <c r="E52" t="s">
        <v>123</v>
      </c>
      <c r="F52" t="s">
        <v>134</v>
      </c>
      <c r="G52">
        <f t="shared" si="1"/>
        <v>1125.5</v>
      </c>
    </row>
    <row r="53" spans="1:7" x14ac:dyDescent="0.35">
      <c r="A53" t="s">
        <v>47</v>
      </c>
      <c r="B53" t="s">
        <v>93</v>
      </c>
      <c r="C53" s="1">
        <v>35634</v>
      </c>
      <c r="D53" s="2">
        <f t="shared" ca="1" si="0"/>
        <v>21.619373006819281</v>
      </c>
      <c r="E53" t="s">
        <v>109</v>
      </c>
      <c r="F53" t="s">
        <v>135</v>
      </c>
      <c r="G53">
        <f t="shared" si="1"/>
        <v>850</v>
      </c>
    </row>
    <row r="54" spans="1:7" x14ac:dyDescent="0.35">
      <c r="A54" t="s">
        <v>48</v>
      </c>
      <c r="B54" t="s">
        <v>50</v>
      </c>
      <c r="C54" s="1">
        <v>35640</v>
      </c>
      <c r="D54" s="2">
        <f t="shared" ca="1" si="0"/>
        <v>21.60294590209649</v>
      </c>
      <c r="E54" t="s">
        <v>114</v>
      </c>
      <c r="F54" t="s">
        <v>135</v>
      </c>
      <c r="G54">
        <f t="shared" si="1"/>
        <v>850</v>
      </c>
    </row>
    <row r="55" spans="1:7" x14ac:dyDescent="0.35">
      <c r="A55" t="s">
        <v>49</v>
      </c>
      <c r="B55" t="s">
        <v>94</v>
      </c>
      <c r="C55" s="1">
        <v>35649</v>
      </c>
      <c r="D55" s="2">
        <f t="shared" ca="1" si="0"/>
        <v>21.578305245012299</v>
      </c>
      <c r="E55" t="s">
        <v>115</v>
      </c>
      <c r="F55" t="s">
        <v>134</v>
      </c>
      <c r="G55">
        <f t="shared" si="1"/>
        <v>1125.5</v>
      </c>
    </row>
    <row r="56" spans="1:7" x14ac:dyDescent="0.35">
      <c r="A56" t="s">
        <v>50</v>
      </c>
      <c r="B56" t="s">
        <v>95</v>
      </c>
      <c r="C56" s="1">
        <v>35655</v>
      </c>
      <c r="D56" s="2">
        <f t="shared" ca="1" si="0"/>
        <v>21.561878140289508</v>
      </c>
      <c r="E56" t="s">
        <v>118</v>
      </c>
      <c r="F56" t="s">
        <v>135</v>
      </c>
      <c r="G56">
        <f t="shared" si="1"/>
        <v>850</v>
      </c>
    </row>
    <row r="57" spans="1:7" x14ac:dyDescent="0.35">
      <c r="A57" t="s">
        <v>51</v>
      </c>
      <c r="B57" t="s">
        <v>96</v>
      </c>
      <c r="C57" s="1">
        <v>35664</v>
      </c>
      <c r="D57" s="2">
        <f t="shared" ca="1" si="0"/>
        <v>21.537237483205317</v>
      </c>
      <c r="E57" t="s">
        <v>131</v>
      </c>
      <c r="F57" t="s">
        <v>138</v>
      </c>
      <c r="G57">
        <f t="shared" si="1"/>
        <v>55</v>
      </c>
    </row>
    <row r="58" spans="1:7" x14ac:dyDescent="0.35">
      <c r="A58" t="s">
        <v>52</v>
      </c>
      <c r="B58" t="s">
        <v>97</v>
      </c>
      <c r="C58" s="1">
        <v>36064</v>
      </c>
      <c r="D58" s="2">
        <f t="shared" ca="1" si="0"/>
        <v>20.442097168352479</v>
      </c>
      <c r="E58" t="s">
        <v>106</v>
      </c>
      <c r="F58" t="s">
        <v>136</v>
      </c>
      <c r="G58">
        <f t="shared" si="1"/>
        <v>750</v>
      </c>
    </row>
    <row r="59" spans="1:7" x14ac:dyDescent="0.35">
      <c r="A59" t="s">
        <v>53</v>
      </c>
      <c r="B59" t="s">
        <v>30</v>
      </c>
      <c r="C59" s="1">
        <v>36067</v>
      </c>
      <c r="D59" s="2">
        <f t="shared" ca="1" si="0"/>
        <v>20.433883615991082</v>
      </c>
      <c r="E59" t="s">
        <v>132</v>
      </c>
      <c r="F59" t="s">
        <v>136</v>
      </c>
      <c r="G59">
        <f t="shared" si="1"/>
        <v>750</v>
      </c>
    </row>
    <row r="60" spans="1:7" x14ac:dyDescent="0.35">
      <c r="A60" t="s">
        <v>54</v>
      </c>
      <c r="B60" t="s">
        <v>84</v>
      </c>
      <c r="C60" s="1">
        <v>36073</v>
      </c>
      <c r="D60" s="2">
        <f t="shared" ca="1" si="0"/>
        <v>20.417456511268288</v>
      </c>
      <c r="E60" t="s">
        <v>133</v>
      </c>
      <c r="F60" t="s">
        <v>137</v>
      </c>
      <c r="G60">
        <f t="shared" si="1"/>
        <v>55</v>
      </c>
    </row>
    <row r="61" spans="1:7" x14ac:dyDescent="0.35">
      <c r="A61" t="s">
        <v>34</v>
      </c>
      <c r="B61" t="s">
        <v>67</v>
      </c>
      <c r="C61" s="1">
        <v>36082</v>
      </c>
      <c r="D61" s="2">
        <f t="shared" ca="1" si="0"/>
        <v>20.3928158541841</v>
      </c>
      <c r="E61" t="s">
        <v>119</v>
      </c>
      <c r="F61" t="s">
        <v>137</v>
      </c>
      <c r="G61">
        <f t="shared" si="1"/>
        <v>55</v>
      </c>
    </row>
    <row r="62" spans="1:7" x14ac:dyDescent="0.35">
      <c r="A62" t="s">
        <v>55</v>
      </c>
      <c r="B62" t="s">
        <v>98</v>
      </c>
      <c r="C62" s="1">
        <v>36088</v>
      </c>
      <c r="D62" s="2">
        <f t="shared" ca="1" si="0"/>
        <v>20.376388749461306</v>
      </c>
      <c r="E62" t="s">
        <v>118</v>
      </c>
      <c r="F62" t="s">
        <v>135</v>
      </c>
      <c r="G62">
        <f t="shared" si="1"/>
        <v>850</v>
      </c>
    </row>
    <row r="63" spans="1:7" x14ac:dyDescent="0.35">
      <c r="A63" t="s">
        <v>56</v>
      </c>
      <c r="B63" t="s">
        <v>53</v>
      </c>
      <c r="C63" s="1">
        <v>36097</v>
      </c>
      <c r="D63" s="2">
        <f t="shared" ca="1" si="0"/>
        <v>20.351748092377118</v>
      </c>
      <c r="E63" t="s">
        <v>122</v>
      </c>
      <c r="F63" t="s">
        <v>136</v>
      </c>
      <c r="G63">
        <f t="shared" si="1"/>
        <v>750</v>
      </c>
    </row>
    <row r="64" spans="1:7" x14ac:dyDescent="0.35">
      <c r="A64" t="s">
        <v>57</v>
      </c>
      <c r="B64" t="s">
        <v>99</v>
      </c>
      <c r="C64" s="1">
        <v>36137</v>
      </c>
      <c r="D64" s="2">
        <f t="shared" ca="1" si="0"/>
        <v>20.242234060891835</v>
      </c>
      <c r="E64" t="s">
        <v>109</v>
      </c>
      <c r="F64" t="s">
        <v>137</v>
      </c>
      <c r="G64">
        <f t="shared" si="1"/>
        <v>55</v>
      </c>
    </row>
    <row r="65" spans="1:7" x14ac:dyDescent="0.35">
      <c r="A65" t="s">
        <v>1</v>
      </c>
      <c r="B65" t="s">
        <v>139</v>
      </c>
      <c r="C65" s="1">
        <v>36203</v>
      </c>
      <c r="D65" s="2">
        <f t="shared" ca="1" si="0"/>
        <v>20.061535908941117</v>
      </c>
      <c r="E65" t="s">
        <v>140</v>
      </c>
      <c r="F65" t="s">
        <v>134</v>
      </c>
      <c r="G65">
        <f t="shared" si="1"/>
        <v>1125.5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65"/>
  <sheetViews>
    <sheetView workbookViewId="0">
      <selection activeCell="E7" sqref="E7"/>
    </sheetView>
  </sheetViews>
  <sheetFormatPr defaultRowHeight="12.75" x14ac:dyDescent="0.35"/>
  <cols>
    <col min="1" max="7" width="9.1328125" customWidth="1"/>
  </cols>
  <sheetData>
    <row r="1" spans="1:7" x14ac:dyDescent="0.35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</row>
    <row r="2" spans="1:7" x14ac:dyDescent="0.35">
      <c r="A2" t="s">
        <v>0</v>
      </c>
      <c r="B2" t="s">
        <v>58</v>
      </c>
      <c r="C2" s="1">
        <v>32154</v>
      </c>
      <c r="D2" s="2">
        <f t="shared" ref="D2:D65" ca="1" si="0">(NOW()-C2)/365.25</f>
        <v>31.147093746038994</v>
      </c>
      <c r="E2" t="s">
        <v>100</v>
      </c>
      <c r="F2" t="s">
        <v>134</v>
      </c>
      <c r="G2">
        <f t="shared" ref="G2:G65" si="1">IF(F2="Gold",1125.5,IF(F2="Theatre",850,IF(F2="Silver",750,55)))</f>
        <v>1125.5</v>
      </c>
    </row>
    <row r="3" spans="1:7" x14ac:dyDescent="0.35">
      <c r="A3" t="s">
        <v>1</v>
      </c>
      <c r="B3" t="s">
        <v>30</v>
      </c>
      <c r="C3" s="1">
        <v>35849</v>
      </c>
      <c r="D3" s="2">
        <f t="shared" ca="1" si="0"/>
        <v>21.030735087585878</v>
      </c>
      <c r="E3" t="s">
        <v>101</v>
      </c>
      <c r="F3" t="s">
        <v>135</v>
      </c>
      <c r="G3">
        <f t="shared" si="1"/>
        <v>850</v>
      </c>
    </row>
    <row r="4" spans="1:7" x14ac:dyDescent="0.35">
      <c r="A4" t="s">
        <v>2</v>
      </c>
      <c r="B4" t="s">
        <v>59</v>
      </c>
      <c r="C4" s="1">
        <v>32175</v>
      </c>
      <c r="D4" s="2">
        <f t="shared" ca="1" si="0"/>
        <v>31.089598879509218</v>
      </c>
      <c r="E4" t="s">
        <v>102</v>
      </c>
      <c r="F4" t="s">
        <v>136</v>
      </c>
      <c r="G4">
        <f t="shared" si="1"/>
        <v>750</v>
      </c>
    </row>
    <row r="5" spans="1:7" x14ac:dyDescent="0.35">
      <c r="A5" t="s">
        <v>3</v>
      </c>
      <c r="B5" t="s">
        <v>60</v>
      </c>
      <c r="C5" s="1">
        <v>32178</v>
      </c>
      <c r="D5" s="2">
        <f t="shared" ca="1" si="0"/>
        <v>31.081385327147824</v>
      </c>
      <c r="E5" t="s">
        <v>103</v>
      </c>
      <c r="F5" t="s">
        <v>137</v>
      </c>
      <c r="G5">
        <f t="shared" si="1"/>
        <v>55</v>
      </c>
    </row>
    <row r="6" spans="1:7" x14ac:dyDescent="0.35">
      <c r="A6" t="s">
        <v>4</v>
      </c>
      <c r="B6" t="s">
        <v>61</v>
      </c>
      <c r="C6" s="1">
        <v>32184</v>
      </c>
      <c r="D6" s="2">
        <f t="shared" ca="1" si="0"/>
        <v>31.06495822242503</v>
      </c>
      <c r="E6" t="s">
        <v>104</v>
      </c>
      <c r="F6" t="s">
        <v>135</v>
      </c>
      <c r="G6">
        <f t="shared" si="1"/>
        <v>850</v>
      </c>
    </row>
    <row r="7" spans="1:7" x14ac:dyDescent="0.35">
      <c r="A7" t="s">
        <v>5</v>
      </c>
      <c r="B7" t="s">
        <v>62</v>
      </c>
      <c r="C7" s="1">
        <v>32193</v>
      </c>
      <c r="D7" s="2">
        <f t="shared" ca="1" si="0"/>
        <v>31.040317565340843</v>
      </c>
      <c r="E7" t="s">
        <v>105</v>
      </c>
      <c r="F7" t="s">
        <v>135</v>
      </c>
      <c r="G7">
        <f t="shared" si="1"/>
        <v>850</v>
      </c>
    </row>
    <row r="8" spans="1:7" x14ac:dyDescent="0.35">
      <c r="A8" t="s">
        <v>6</v>
      </c>
      <c r="B8" t="s">
        <v>63</v>
      </c>
      <c r="C8" s="1">
        <v>32197</v>
      </c>
      <c r="D8" s="2">
        <f t="shared" ca="1" si="0"/>
        <v>31.029366162192314</v>
      </c>
      <c r="E8" t="s">
        <v>106</v>
      </c>
      <c r="F8" t="s">
        <v>136</v>
      </c>
      <c r="G8">
        <f t="shared" si="1"/>
        <v>750</v>
      </c>
    </row>
    <row r="9" spans="1:7" x14ac:dyDescent="0.35">
      <c r="A9" t="s">
        <v>7</v>
      </c>
      <c r="B9" t="s">
        <v>64</v>
      </c>
      <c r="C9" s="1">
        <v>32200</v>
      </c>
      <c r="D9" s="2">
        <f t="shared" ca="1" si="0"/>
        <v>31.021152609830917</v>
      </c>
      <c r="E9" t="s">
        <v>102</v>
      </c>
      <c r="F9" t="s">
        <v>134</v>
      </c>
      <c r="G9">
        <f t="shared" si="1"/>
        <v>1125.5</v>
      </c>
    </row>
    <row r="10" spans="1:7" x14ac:dyDescent="0.35">
      <c r="A10" t="s">
        <v>8</v>
      </c>
      <c r="B10" t="s">
        <v>65</v>
      </c>
      <c r="C10" s="1">
        <v>32206</v>
      </c>
      <c r="D10" s="2">
        <f t="shared" ca="1" si="0"/>
        <v>31.004725505108123</v>
      </c>
      <c r="E10" t="s">
        <v>100</v>
      </c>
      <c r="F10" t="s">
        <v>138</v>
      </c>
      <c r="G10">
        <f t="shared" si="1"/>
        <v>55</v>
      </c>
    </row>
    <row r="11" spans="1:7" x14ac:dyDescent="0.35">
      <c r="A11" t="s">
        <v>1</v>
      </c>
      <c r="B11" t="s">
        <v>66</v>
      </c>
      <c r="C11" s="1">
        <v>32215</v>
      </c>
      <c r="D11" s="2">
        <f t="shared" ca="1" si="0"/>
        <v>30.980084848023935</v>
      </c>
      <c r="E11" t="s">
        <v>107</v>
      </c>
      <c r="F11" t="s">
        <v>134</v>
      </c>
      <c r="G11">
        <f t="shared" si="1"/>
        <v>1125.5</v>
      </c>
    </row>
    <row r="12" spans="1:7" x14ac:dyDescent="0.35">
      <c r="A12" t="s">
        <v>9</v>
      </c>
      <c r="B12" t="s">
        <v>67</v>
      </c>
      <c r="C12" s="1">
        <v>32615</v>
      </c>
      <c r="D12" s="2">
        <f t="shared" ca="1" si="0"/>
        <v>29.884944533171094</v>
      </c>
      <c r="E12" t="s">
        <v>108</v>
      </c>
      <c r="F12" t="s">
        <v>137</v>
      </c>
      <c r="G12">
        <f t="shared" si="1"/>
        <v>55</v>
      </c>
    </row>
    <row r="13" spans="1:7" x14ac:dyDescent="0.35">
      <c r="A13" t="s">
        <v>10</v>
      </c>
      <c r="B13" t="s">
        <v>68</v>
      </c>
      <c r="C13" s="1">
        <v>32618</v>
      </c>
      <c r="D13" s="2">
        <f t="shared" ca="1" si="0"/>
        <v>29.8767309808097</v>
      </c>
      <c r="E13" t="s">
        <v>109</v>
      </c>
      <c r="F13" t="s">
        <v>135</v>
      </c>
      <c r="G13">
        <f t="shared" si="1"/>
        <v>850</v>
      </c>
    </row>
    <row r="14" spans="1:7" x14ac:dyDescent="0.35">
      <c r="A14" t="s">
        <v>11</v>
      </c>
      <c r="B14" t="s">
        <v>69</v>
      </c>
      <c r="C14" s="1">
        <v>32624</v>
      </c>
      <c r="D14" s="2">
        <f t="shared" ca="1" si="0"/>
        <v>29.860303876086906</v>
      </c>
      <c r="E14" t="s">
        <v>110</v>
      </c>
      <c r="F14" t="s">
        <v>137</v>
      </c>
      <c r="G14">
        <f t="shared" si="1"/>
        <v>55</v>
      </c>
    </row>
    <row r="15" spans="1:7" x14ac:dyDescent="0.35">
      <c r="A15" t="s">
        <v>12</v>
      </c>
      <c r="B15" t="s">
        <v>70</v>
      </c>
      <c r="C15" s="1">
        <v>32633</v>
      </c>
      <c r="D15" s="2">
        <f t="shared" ca="1" si="0"/>
        <v>29.835663219002718</v>
      </c>
      <c r="E15" t="s">
        <v>89</v>
      </c>
      <c r="F15" t="s">
        <v>134</v>
      </c>
      <c r="G15">
        <f t="shared" si="1"/>
        <v>1125.5</v>
      </c>
    </row>
    <row r="16" spans="1:7" x14ac:dyDescent="0.35">
      <c r="A16" t="s">
        <v>13</v>
      </c>
      <c r="B16" t="s">
        <v>71</v>
      </c>
      <c r="C16" s="1">
        <v>32639</v>
      </c>
      <c r="D16" s="2">
        <f t="shared" ca="1" si="0"/>
        <v>29.819236114279924</v>
      </c>
      <c r="E16" t="s">
        <v>105</v>
      </c>
      <c r="F16" t="s">
        <v>136</v>
      </c>
      <c r="G16">
        <f t="shared" si="1"/>
        <v>750</v>
      </c>
    </row>
    <row r="17" spans="1:7" x14ac:dyDescent="0.35">
      <c r="A17" t="s">
        <v>14</v>
      </c>
      <c r="B17" t="s">
        <v>72</v>
      </c>
      <c r="C17" s="1">
        <v>32648</v>
      </c>
      <c r="D17" s="2">
        <f t="shared" ca="1" si="0"/>
        <v>29.794595457195737</v>
      </c>
      <c r="E17" t="s">
        <v>111</v>
      </c>
      <c r="F17" t="s">
        <v>136</v>
      </c>
      <c r="G17">
        <f t="shared" si="1"/>
        <v>750</v>
      </c>
    </row>
    <row r="18" spans="1:7" x14ac:dyDescent="0.35">
      <c r="A18" t="s">
        <v>15</v>
      </c>
      <c r="B18" t="s">
        <v>66</v>
      </c>
      <c r="C18" s="1">
        <v>33048</v>
      </c>
      <c r="D18" s="2">
        <f t="shared" ca="1" si="0"/>
        <v>28.699455142342895</v>
      </c>
      <c r="E18" t="s">
        <v>112</v>
      </c>
      <c r="F18" t="s">
        <v>138</v>
      </c>
      <c r="G18">
        <f t="shared" si="1"/>
        <v>55</v>
      </c>
    </row>
    <row r="19" spans="1:7" x14ac:dyDescent="0.35">
      <c r="A19" t="s">
        <v>16</v>
      </c>
      <c r="B19" t="s">
        <v>18</v>
      </c>
      <c r="C19" s="1">
        <v>33051</v>
      </c>
      <c r="D19" s="2">
        <f t="shared" ca="1" si="0"/>
        <v>28.691241589981498</v>
      </c>
      <c r="E19" t="s">
        <v>113</v>
      </c>
      <c r="F19" t="s">
        <v>136</v>
      </c>
      <c r="G19">
        <f t="shared" si="1"/>
        <v>750</v>
      </c>
    </row>
    <row r="20" spans="1:7" x14ac:dyDescent="0.35">
      <c r="A20" t="s">
        <v>17</v>
      </c>
      <c r="B20" t="s">
        <v>73</v>
      </c>
      <c r="C20" s="1">
        <v>33057</v>
      </c>
      <c r="D20" s="2">
        <f t="shared" ca="1" si="0"/>
        <v>28.674814485258707</v>
      </c>
      <c r="E20" t="s">
        <v>114</v>
      </c>
      <c r="F20" t="s">
        <v>134</v>
      </c>
      <c r="G20">
        <f t="shared" si="1"/>
        <v>1125.5</v>
      </c>
    </row>
    <row r="21" spans="1:7" x14ac:dyDescent="0.35">
      <c r="A21" t="s">
        <v>18</v>
      </c>
      <c r="B21" t="s">
        <v>74</v>
      </c>
      <c r="C21" s="1">
        <v>33063</v>
      </c>
      <c r="D21" s="2">
        <f t="shared" ca="1" si="0"/>
        <v>28.658387380535913</v>
      </c>
      <c r="E21" t="s">
        <v>105</v>
      </c>
      <c r="F21" t="s">
        <v>136</v>
      </c>
      <c r="G21">
        <f t="shared" si="1"/>
        <v>750</v>
      </c>
    </row>
    <row r="22" spans="1:7" x14ac:dyDescent="0.35">
      <c r="A22" t="s">
        <v>19</v>
      </c>
      <c r="B22" t="s">
        <v>75</v>
      </c>
      <c r="C22" s="1">
        <v>33072</v>
      </c>
      <c r="D22" s="2">
        <f t="shared" ca="1" si="0"/>
        <v>28.633746723451726</v>
      </c>
      <c r="E22" t="s">
        <v>112</v>
      </c>
      <c r="F22" t="s">
        <v>137</v>
      </c>
      <c r="G22">
        <f t="shared" si="1"/>
        <v>55</v>
      </c>
    </row>
    <row r="23" spans="1:7" x14ac:dyDescent="0.35">
      <c r="A23" t="s">
        <v>20</v>
      </c>
      <c r="B23" t="s">
        <v>76</v>
      </c>
      <c r="C23" s="1">
        <v>33472</v>
      </c>
      <c r="D23" s="2">
        <f t="shared" ca="1" si="0"/>
        <v>27.538606408598884</v>
      </c>
      <c r="E23" t="s">
        <v>115</v>
      </c>
      <c r="F23" t="s">
        <v>137</v>
      </c>
      <c r="G23">
        <f t="shared" si="1"/>
        <v>55</v>
      </c>
    </row>
    <row r="24" spans="1:7" x14ac:dyDescent="0.35">
      <c r="A24" t="s">
        <v>21</v>
      </c>
      <c r="B24" t="s">
        <v>60</v>
      </c>
      <c r="C24" s="1">
        <v>33475</v>
      </c>
      <c r="D24" s="2">
        <f t="shared" ca="1" si="0"/>
        <v>27.530392856237487</v>
      </c>
      <c r="E24" t="s">
        <v>116</v>
      </c>
      <c r="F24" t="s">
        <v>137</v>
      </c>
      <c r="G24">
        <f t="shared" si="1"/>
        <v>55</v>
      </c>
    </row>
    <row r="25" spans="1:7" x14ac:dyDescent="0.35">
      <c r="A25" t="s">
        <v>22</v>
      </c>
      <c r="B25" t="s">
        <v>70</v>
      </c>
      <c r="C25" s="1">
        <v>33481</v>
      </c>
      <c r="D25" s="2">
        <f t="shared" ca="1" si="0"/>
        <v>27.513965751514696</v>
      </c>
      <c r="E25" t="s">
        <v>117</v>
      </c>
      <c r="F25" t="s">
        <v>134</v>
      </c>
      <c r="G25">
        <f t="shared" si="1"/>
        <v>1125.5</v>
      </c>
    </row>
    <row r="26" spans="1:7" x14ac:dyDescent="0.35">
      <c r="A26" t="s">
        <v>23</v>
      </c>
      <c r="B26" t="s">
        <v>67</v>
      </c>
      <c r="C26" s="1">
        <v>33490</v>
      </c>
      <c r="D26" s="2">
        <f t="shared" ca="1" si="0"/>
        <v>27.489325094430505</v>
      </c>
      <c r="E26" t="s">
        <v>118</v>
      </c>
      <c r="F26" t="s">
        <v>134</v>
      </c>
      <c r="G26">
        <f t="shared" si="1"/>
        <v>1125.5</v>
      </c>
    </row>
    <row r="27" spans="1:7" x14ac:dyDescent="0.35">
      <c r="A27" t="s">
        <v>24</v>
      </c>
      <c r="B27" t="s">
        <v>77</v>
      </c>
      <c r="C27" s="1">
        <v>33496</v>
      </c>
      <c r="D27" s="2">
        <f t="shared" ca="1" si="0"/>
        <v>27.472897989707715</v>
      </c>
      <c r="E27" t="s">
        <v>101</v>
      </c>
      <c r="F27" t="s">
        <v>136</v>
      </c>
      <c r="G27">
        <f t="shared" si="1"/>
        <v>750</v>
      </c>
    </row>
    <row r="28" spans="1:7" x14ac:dyDescent="0.35">
      <c r="A28" t="s">
        <v>25</v>
      </c>
      <c r="B28" t="s">
        <v>78</v>
      </c>
      <c r="C28" s="1">
        <v>33505</v>
      </c>
      <c r="D28" s="2">
        <f t="shared" ca="1" si="0"/>
        <v>27.448257332623523</v>
      </c>
      <c r="E28" t="s">
        <v>119</v>
      </c>
      <c r="F28" t="s">
        <v>138</v>
      </c>
      <c r="G28">
        <f t="shared" si="1"/>
        <v>55</v>
      </c>
    </row>
    <row r="29" spans="1:7" x14ac:dyDescent="0.35">
      <c r="A29" t="s">
        <v>26</v>
      </c>
      <c r="B29" t="s">
        <v>79</v>
      </c>
      <c r="C29" s="1">
        <v>33905</v>
      </c>
      <c r="D29" s="2">
        <f t="shared" ca="1" si="0"/>
        <v>26.353117017770685</v>
      </c>
      <c r="E29" t="s">
        <v>120</v>
      </c>
      <c r="F29" t="s">
        <v>134</v>
      </c>
      <c r="G29">
        <f t="shared" si="1"/>
        <v>1125.5</v>
      </c>
    </row>
    <row r="30" spans="1:7" x14ac:dyDescent="0.35">
      <c r="A30" t="s">
        <v>27</v>
      </c>
      <c r="B30" t="s">
        <v>80</v>
      </c>
      <c r="C30" s="1">
        <v>33911</v>
      </c>
      <c r="D30" s="2">
        <f t="shared" ca="1" si="0"/>
        <v>26.336689913047891</v>
      </c>
      <c r="E30" t="s">
        <v>117</v>
      </c>
      <c r="F30" t="s">
        <v>134</v>
      </c>
      <c r="G30">
        <f t="shared" si="1"/>
        <v>1125.5</v>
      </c>
    </row>
    <row r="31" spans="1:7" x14ac:dyDescent="0.35">
      <c r="A31" t="s">
        <v>12</v>
      </c>
      <c r="B31" t="s">
        <v>81</v>
      </c>
      <c r="C31" s="1">
        <v>33920</v>
      </c>
      <c r="D31" s="2">
        <f t="shared" ca="1" si="0"/>
        <v>26.312049255963704</v>
      </c>
      <c r="E31" t="s">
        <v>121</v>
      </c>
      <c r="F31" t="s">
        <v>136</v>
      </c>
      <c r="G31">
        <f t="shared" si="1"/>
        <v>750</v>
      </c>
    </row>
    <row r="32" spans="1:7" x14ac:dyDescent="0.35">
      <c r="A32" t="s">
        <v>28</v>
      </c>
      <c r="B32" t="s">
        <v>82</v>
      </c>
      <c r="C32" s="1">
        <v>34320</v>
      </c>
      <c r="D32" s="2">
        <f t="shared" ca="1" si="0"/>
        <v>25.216908941110862</v>
      </c>
      <c r="E32" t="s">
        <v>122</v>
      </c>
      <c r="F32" t="s">
        <v>135</v>
      </c>
      <c r="G32">
        <f t="shared" si="1"/>
        <v>850</v>
      </c>
    </row>
    <row r="33" spans="1:7" x14ac:dyDescent="0.35">
      <c r="A33" t="s">
        <v>29</v>
      </c>
      <c r="B33" t="s">
        <v>83</v>
      </c>
      <c r="C33" s="1">
        <v>34323</v>
      </c>
      <c r="D33" s="2">
        <f t="shared" ca="1" si="0"/>
        <v>25.208695388749465</v>
      </c>
      <c r="E33" t="s">
        <v>109</v>
      </c>
      <c r="F33" t="s">
        <v>135</v>
      </c>
      <c r="G33">
        <f t="shared" si="1"/>
        <v>850</v>
      </c>
    </row>
    <row r="34" spans="1:7" x14ac:dyDescent="0.35">
      <c r="A34" t="s">
        <v>30</v>
      </c>
      <c r="B34" t="s">
        <v>84</v>
      </c>
      <c r="C34" s="1">
        <v>34329</v>
      </c>
      <c r="D34" s="2">
        <f t="shared" ca="1" si="0"/>
        <v>25.192268284026675</v>
      </c>
      <c r="E34" t="s">
        <v>123</v>
      </c>
      <c r="F34" t="s">
        <v>135</v>
      </c>
      <c r="G34">
        <f t="shared" si="1"/>
        <v>850</v>
      </c>
    </row>
    <row r="35" spans="1:7" x14ac:dyDescent="0.35">
      <c r="A35" t="s">
        <v>31</v>
      </c>
      <c r="B35" t="s">
        <v>67</v>
      </c>
      <c r="C35" s="1">
        <v>34338</v>
      </c>
      <c r="D35" s="2">
        <f t="shared" ca="1" si="0"/>
        <v>25.167627626942483</v>
      </c>
      <c r="E35" t="s">
        <v>124</v>
      </c>
      <c r="F35" t="s">
        <v>135</v>
      </c>
      <c r="G35">
        <f t="shared" si="1"/>
        <v>850</v>
      </c>
    </row>
    <row r="36" spans="1:7" x14ac:dyDescent="0.35">
      <c r="A36" t="s">
        <v>32</v>
      </c>
      <c r="B36" t="s">
        <v>77</v>
      </c>
      <c r="C36" s="1">
        <v>34344</v>
      </c>
      <c r="D36" s="2">
        <f t="shared" ca="1" si="0"/>
        <v>25.151200522219693</v>
      </c>
      <c r="E36" t="s">
        <v>100</v>
      </c>
      <c r="F36" t="s">
        <v>136</v>
      </c>
      <c r="G36">
        <f t="shared" si="1"/>
        <v>750</v>
      </c>
    </row>
    <row r="37" spans="1:7" x14ac:dyDescent="0.35">
      <c r="A37" t="s">
        <v>33</v>
      </c>
      <c r="B37" t="s">
        <v>85</v>
      </c>
      <c r="C37" s="1">
        <v>34353</v>
      </c>
      <c r="D37" s="2">
        <f t="shared" ca="1" si="0"/>
        <v>25.126559865135501</v>
      </c>
      <c r="E37" t="s">
        <v>102</v>
      </c>
      <c r="F37" t="s">
        <v>136</v>
      </c>
      <c r="G37">
        <f t="shared" si="1"/>
        <v>750</v>
      </c>
    </row>
    <row r="38" spans="1:7" x14ac:dyDescent="0.35">
      <c r="A38" t="s">
        <v>34</v>
      </c>
      <c r="B38" t="s">
        <v>86</v>
      </c>
      <c r="C38" s="1">
        <v>34753</v>
      </c>
      <c r="D38" s="2">
        <f t="shared" ca="1" si="0"/>
        <v>24.031419550282664</v>
      </c>
      <c r="E38" t="s">
        <v>105</v>
      </c>
      <c r="F38" t="s">
        <v>136</v>
      </c>
      <c r="G38">
        <f t="shared" si="1"/>
        <v>750</v>
      </c>
    </row>
    <row r="39" spans="1:7" x14ac:dyDescent="0.35">
      <c r="A39" t="s">
        <v>35</v>
      </c>
      <c r="B39" t="s">
        <v>33</v>
      </c>
      <c r="C39" s="1">
        <v>34756</v>
      </c>
      <c r="D39" s="2">
        <f t="shared" ca="1" si="0"/>
        <v>24.023205997921266</v>
      </c>
      <c r="E39" t="s">
        <v>112</v>
      </c>
      <c r="F39" t="s">
        <v>134</v>
      </c>
      <c r="G39">
        <f t="shared" si="1"/>
        <v>1125.5</v>
      </c>
    </row>
    <row r="40" spans="1:7" x14ac:dyDescent="0.35">
      <c r="A40" t="s">
        <v>36</v>
      </c>
      <c r="B40" t="s">
        <v>87</v>
      </c>
      <c r="C40" s="1">
        <v>34762</v>
      </c>
      <c r="D40" s="2">
        <f t="shared" ca="1" si="0"/>
        <v>24.006778893198472</v>
      </c>
      <c r="E40" t="s">
        <v>108</v>
      </c>
      <c r="F40" t="s">
        <v>136</v>
      </c>
      <c r="G40">
        <f t="shared" si="1"/>
        <v>750</v>
      </c>
    </row>
    <row r="41" spans="1:7" x14ac:dyDescent="0.35">
      <c r="A41" t="s">
        <v>37</v>
      </c>
      <c r="B41" t="s">
        <v>83</v>
      </c>
      <c r="C41" s="1">
        <v>34768</v>
      </c>
      <c r="D41" s="2">
        <f t="shared" ca="1" si="0"/>
        <v>23.990351788475682</v>
      </c>
      <c r="E41" t="s">
        <v>125</v>
      </c>
      <c r="F41" t="s">
        <v>134</v>
      </c>
      <c r="G41">
        <f t="shared" si="1"/>
        <v>1125.5</v>
      </c>
    </row>
    <row r="42" spans="1:7" x14ac:dyDescent="0.35">
      <c r="A42" t="s">
        <v>38</v>
      </c>
      <c r="B42" t="s">
        <v>78</v>
      </c>
      <c r="C42" s="1">
        <v>34777</v>
      </c>
      <c r="D42" s="2">
        <f t="shared" ca="1" si="0"/>
        <v>23.96571113139149</v>
      </c>
      <c r="E42" t="s">
        <v>126</v>
      </c>
      <c r="F42" t="s">
        <v>135</v>
      </c>
      <c r="G42">
        <f t="shared" si="1"/>
        <v>850</v>
      </c>
    </row>
    <row r="43" spans="1:7" x14ac:dyDescent="0.35">
      <c r="A43" t="s">
        <v>39</v>
      </c>
      <c r="B43" t="s">
        <v>88</v>
      </c>
      <c r="C43" s="1">
        <v>34783</v>
      </c>
      <c r="D43" s="2">
        <f t="shared" ca="1" si="0"/>
        <v>23.9492840266687</v>
      </c>
      <c r="E43" t="s">
        <v>127</v>
      </c>
      <c r="F43" t="s">
        <v>135</v>
      </c>
      <c r="G43">
        <f t="shared" si="1"/>
        <v>850</v>
      </c>
    </row>
    <row r="44" spans="1:7" x14ac:dyDescent="0.35">
      <c r="A44" t="s">
        <v>40</v>
      </c>
      <c r="B44" t="s">
        <v>89</v>
      </c>
      <c r="C44" s="1">
        <v>34792</v>
      </c>
      <c r="D44" s="2">
        <f t="shared" ca="1" si="0"/>
        <v>23.924643369584512</v>
      </c>
      <c r="E44" t="s">
        <v>128</v>
      </c>
      <c r="F44" t="s">
        <v>135</v>
      </c>
      <c r="G44">
        <f t="shared" si="1"/>
        <v>850</v>
      </c>
    </row>
    <row r="45" spans="1:7" x14ac:dyDescent="0.35">
      <c r="A45" t="s">
        <v>41</v>
      </c>
      <c r="B45" t="s">
        <v>70</v>
      </c>
      <c r="C45" s="1">
        <v>35192</v>
      </c>
      <c r="D45" s="2">
        <f t="shared" ca="1" si="0"/>
        <v>22.829503054731671</v>
      </c>
      <c r="E45" t="s">
        <v>111</v>
      </c>
      <c r="F45" t="s">
        <v>137</v>
      </c>
      <c r="G45">
        <f t="shared" si="1"/>
        <v>55</v>
      </c>
    </row>
    <row r="46" spans="1:7" x14ac:dyDescent="0.35">
      <c r="A46" t="s">
        <v>42</v>
      </c>
      <c r="B46" t="s">
        <v>90</v>
      </c>
      <c r="C46" s="1">
        <v>35195</v>
      </c>
      <c r="D46" s="2">
        <f t="shared" ca="1" si="0"/>
        <v>22.821289502370274</v>
      </c>
      <c r="E46" t="s">
        <v>129</v>
      </c>
      <c r="F46" t="s">
        <v>134</v>
      </c>
      <c r="G46">
        <f t="shared" si="1"/>
        <v>1125.5</v>
      </c>
    </row>
    <row r="47" spans="1:7" x14ac:dyDescent="0.35">
      <c r="A47" t="s">
        <v>43</v>
      </c>
      <c r="B47" t="s">
        <v>18</v>
      </c>
      <c r="C47" s="1">
        <v>35201</v>
      </c>
      <c r="D47" s="2">
        <f t="shared" ca="1" si="0"/>
        <v>22.804862397647479</v>
      </c>
      <c r="E47" t="s">
        <v>126</v>
      </c>
      <c r="F47" t="s">
        <v>137</v>
      </c>
      <c r="G47">
        <f t="shared" si="1"/>
        <v>55</v>
      </c>
    </row>
    <row r="48" spans="1:7" x14ac:dyDescent="0.35">
      <c r="A48" t="s">
        <v>18</v>
      </c>
      <c r="B48" t="s">
        <v>91</v>
      </c>
      <c r="C48" s="1">
        <v>35210</v>
      </c>
      <c r="D48" s="2">
        <f t="shared" ca="1" si="0"/>
        <v>22.780221740563292</v>
      </c>
      <c r="E48" t="s">
        <v>101</v>
      </c>
      <c r="F48" t="s">
        <v>134</v>
      </c>
      <c r="G48">
        <f t="shared" si="1"/>
        <v>1125.5</v>
      </c>
    </row>
    <row r="49" spans="1:7" x14ac:dyDescent="0.35">
      <c r="A49" t="s">
        <v>44</v>
      </c>
      <c r="B49" t="s">
        <v>33</v>
      </c>
      <c r="C49" s="1">
        <v>35216</v>
      </c>
      <c r="D49" s="2">
        <f t="shared" ca="1" si="0"/>
        <v>22.763794635840501</v>
      </c>
      <c r="E49" t="s">
        <v>130</v>
      </c>
      <c r="F49" t="s">
        <v>137</v>
      </c>
      <c r="G49">
        <f t="shared" si="1"/>
        <v>55</v>
      </c>
    </row>
    <row r="50" spans="1:7" x14ac:dyDescent="0.35">
      <c r="A50" t="s">
        <v>45</v>
      </c>
      <c r="B50" t="s">
        <v>92</v>
      </c>
      <c r="C50" s="1">
        <v>35225</v>
      </c>
      <c r="D50" s="2">
        <f t="shared" ca="1" si="0"/>
        <v>22.73915397875631</v>
      </c>
      <c r="E50" t="s">
        <v>105</v>
      </c>
      <c r="F50" t="s">
        <v>135</v>
      </c>
      <c r="G50">
        <f t="shared" si="1"/>
        <v>850</v>
      </c>
    </row>
    <row r="51" spans="1:7" x14ac:dyDescent="0.35">
      <c r="A51" t="s">
        <v>26</v>
      </c>
      <c r="B51" t="s">
        <v>61</v>
      </c>
      <c r="C51" s="1">
        <v>35625</v>
      </c>
      <c r="D51" s="2">
        <f t="shared" ca="1" si="0"/>
        <v>21.644013663903468</v>
      </c>
      <c r="E51" t="s">
        <v>122</v>
      </c>
      <c r="F51" t="s">
        <v>135</v>
      </c>
      <c r="G51">
        <f t="shared" si="1"/>
        <v>850</v>
      </c>
    </row>
    <row r="52" spans="1:7" x14ac:dyDescent="0.35">
      <c r="A52" t="s">
        <v>46</v>
      </c>
      <c r="B52" t="s">
        <v>66</v>
      </c>
      <c r="C52" s="1">
        <v>35628</v>
      </c>
      <c r="D52" s="2">
        <f t="shared" ca="1" si="0"/>
        <v>21.635800111542075</v>
      </c>
      <c r="E52" t="s">
        <v>123</v>
      </c>
      <c r="F52" t="s">
        <v>134</v>
      </c>
      <c r="G52">
        <f t="shared" si="1"/>
        <v>1125.5</v>
      </c>
    </row>
    <row r="53" spans="1:7" x14ac:dyDescent="0.35">
      <c r="A53" t="s">
        <v>47</v>
      </c>
      <c r="B53" t="s">
        <v>93</v>
      </c>
      <c r="C53" s="1">
        <v>35634</v>
      </c>
      <c r="D53" s="2">
        <f t="shared" ca="1" si="0"/>
        <v>21.619373006819281</v>
      </c>
      <c r="E53" t="s">
        <v>109</v>
      </c>
      <c r="F53" t="s">
        <v>135</v>
      </c>
      <c r="G53">
        <f t="shared" si="1"/>
        <v>850</v>
      </c>
    </row>
    <row r="54" spans="1:7" x14ac:dyDescent="0.35">
      <c r="A54" t="s">
        <v>48</v>
      </c>
      <c r="B54" t="s">
        <v>50</v>
      </c>
      <c r="C54" s="1">
        <v>35640</v>
      </c>
      <c r="D54" s="2">
        <f t="shared" ca="1" si="0"/>
        <v>21.60294590209649</v>
      </c>
      <c r="E54" t="s">
        <v>114</v>
      </c>
      <c r="F54" t="s">
        <v>135</v>
      </c>
      <c r="G54">
        <f t="shared" si="1"/>
        <v>850</v>
      </c>
    </row>
    <row r="55" spans="1:7" x14ac:dyDescent="0.35">
      <c r="A55" t="s">
        <v>49</v>
      </c>
      <c r="B55" t="s">
        <v>94</v>
      </c>
      <c r="C55" s="1">
        <v>35649</v>
      </c>
      <c r="D55" s="2">
        <f t="shared" ca="1" si="0"/>
        <v>21.578305245012299</v>
      </c>
      <c r="E55" t="s">
        <v>115</v>
      </c>
      <c r="F55" t="s">
        <v>134</v>
      </c>
      <c r="G55">
        <f t="shared" si="1"/>
        <v>1125.5</v>
      </c>
    </row>
    <row r="56" spans="1:7" x14ac:dyDescent="0.35">
      <c r="A56" t="s">
        <v>50</v>
      </c>
      <c r="B56" t="s">
        <v>95</v>
      </c>
      <c r="C56" s="1">
        <v>35655</v>
      </c>
      <c r="D56" s="2">
        <f t="shared" ca="1" si="0"/>
        <v>21.561878140289508</v>
      </c>
      <c r="E56" t="s">
        <v>118</v>
      </c>
      <c r="F56" t="s">
        <v>135</v>
      </c>
      <c r="G56">
        <f t="shared" si="1"/>
        <v>850</v>
      </c>
    </row>
    <row r="57" spans="1:7" x14ac:dyDescent="0.35">
      <c r="A57" t="s">
        <v>51</v>
      </c>
      <c r="B57" t="s">
        <v>96</v>
      </c>
      <c r="C57" s="1">
        <v>35664</v>
      </c>
      <c r="D57" s="2">
        <f t="shared" ca="1" si="0"/>
        <v>21.537237483205317</v>
      </c>
      <c r="E57" t="s">
        <v>131</v>
      </c>
      <c r="F57" t="s">
        <v>138</v>
      </c>
      <c r="G57">
        <f t="shared" si="1"/>
        <v>55</v>
      </c>
    </row>
    <row r="58" spans="1:7" x14ac:dyDescent="0.35">
      <c r="A58" t="s">
        <v>52</v>
      </c>
      <c r="B58" t="s">
        <v>97</v>
      </c>
      <c r="C58" s="1">
        <v>36064</v>
      </c>
      <c r="D58" s="2">
        <f t="shared" ca="1" si="0"/>
        <v>20.442097168352479</v>
      </c>
      <c r="E58" t="s">
        <v>106</v>
      </c>
      <c r="F58" t="s">
        <v>136</v>
      </c>
      <c r="G58">
        <f t="shared" si="1"/>
        <v>750</v>
      </c>
    </row>
    <row r="59" spans="1:7" x14ac:dyDescent="0.35">
      <c r="A59" t="s">
        <v>53</v>
      </c>
      <c r="B59" t="s">
        <v>30</v>
      </c>
      <c r="C59" s="1">
        <v>36067</v>
      </c>
      <c r="D59" s="2">
        <f t="shared" ca="1" si="0"/>
        <v>20.433883615991082</v>
      </c>
      <c r="E59" t="s">
        <v>132</v>
      </c>
      <c r="F59" t="s">
        <v>136</v>
      </c>
      <c r="G59">
        <f t="shared" si="1"/>
        <v>750</v>
      </c>
    </row>
    <row r="60" spans="1:7" x14ac:dyDescent="0.35">
      <c r="A60" t="s">
        <v>54</v>
      </c>
      <c r="B60" t="s">
        <v>84</v>
      </c>
      <c r="C60" s="1">
        <v>36073</v>
      </c>
      <c r="D60" s="2">
        <f t="shared" ca="1" si="0"/>
        <v>20.417456511268288</v>
      </c>
      <c r="E60" t="s">
        <v>133</v>
      </c>
      <c r="F60" t="s">
        <v>137</v>
      </c>
      <c r="G60">
        <f t="shared" si="1"/>
        <v>55</v>
      </c>
    </row>
    <row r="61" spans="1:7" x14ac:dyDescent="0.35">
      <c r="A61" t="s">
        <v>34</v>
      </c>
      <c r="B61" t="s">
        <v>67</v>
      </c>
      <c r="C61" s="1">
        <v>36082</v>
      </c>
      <c r="D61" s="2">
        <f t="shared" ca="1" si="0"/>
        <v>20.3928158541841</v>
      </c>
      <c r="E61" t="s">
        <v>119</v>
      </c>
      <c r="F61" t="s">
        <v>137</v>
      </c>
      <c r="G61">
        <f t="shared" si="1"/>
        <v>55</v>
      </c>
    </row>
    <row r="62" spans="1:7" x14ac:dyDescent="0.35">
      <c r="A62" t="s">
        <v>55</v>
      </c>
      <c r="B62" t="s">
        <v>98</v>
      </c>
      <c r="C62" s="1">
        <v>36088</v>
      </c>
      <c r="D62" s="2">
        <f t="shared" ca="1" si="0"/>
        <v>20.376388749461306</v>
      </c>
      <c r="E62" t="s">
        <v>118</v>
      </c>
      <c r="F62" t="s">
        <v>135</v>
      </c>
      <c r="G62">
        <f t="shared" si="1"/>
        <v>850</v>
      </c>
    </row>
    <row r="63" spans="1:7" x14ac:dyDescent="0.35">
      <c r="A63" t="s">
        <v>56</v>
      </c>
      <c r="B63" t="s">
        <v>53</v>
      </c>
      <c r="C63" s="1">
        <v>36097</v>
      </c>
      <c r="D63" s="2">
        <f t="shared" ca="1" si="0"/>
        <v>20.351748092377118</v>
      </c>
      <c r="E63" t="s">
        <v>122</v>
      </c>
      <c r="F63" t="s">
        <v>136</v>
      </c>
      <c r="G63">
        <f t="shared" si="1"/>
        <v>750</v>
      </c>
    </row>
    <row r="64" spans="1:7" x14ac:dyDescent="0.35">
      <c r="A64" t="s">
        <v>57</v>
      </c>
      <c r="B64" t="s">
        <v>99</v>
      </c>
      <c r="C64" s="1">
        <v>36137</v>
      </c>
      <c r="D64" s="2">
        <f t="shared" ca="1" si="0"/>
        <v>20.242234060891835</v>
      </c>
      <c r="E64" t="s">
        <v>109</v>
      </c>
      <c r="F64" t="s">
        <v>137</v>
      </c>
      <c r="G64">
        <f t="shared" si="1"/>
        <v>55</v>
      </c>
    </row>
    <row r="65" spans="1:7" x14ac:dyDescent="0.35">
      <c r="A65" t="s">
        <v>1</v>
      </c>
      <c r="B65" t="s">
        <v>139</v>
      </c>
      <c r="C65" s="1">
        <v>36203</v>
      </c>
      <c r="D65" s="2">
        <f t="shared" ca="1" si="0"/>
        <v>20.061535908941117</v>
      </c>
      <c r="E65" t="s">
        <v>140</v>
      </c>
      <c r="F65" t="s">
        <v>134</v>
      </c>
      <c r="G65">
        <f t="shared" si="1"/>
        <v>1125.5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>Watsonia Publishing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Advanced Filters</dc:title>
  <dc:creator>(c) Watsonia Publishing</dc:creator>
  <cp:lastModifiedBy>Penny Buckwell</cp:lastModifiedBy>
  <dcterms:created xsi:type="dcterms:W3CDTF">1999-07-29T13:09:55Z</dcterms:created>
  <dcterms:modified xsi:type="dcterms:W3CDTF">2019-03-06T01:25:43Z</dcterms:modified>
</cp:coreProperties>
</file>